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TRABAJOS PARTICULARES\ANEP\ESCUELAS\Urbanas\Escuela 78_Pan de Azúcar\Esc 78_Pan de Azúcar_2021_01_07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generico'!$B$2:$G$107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81" i="43" l="1"/>
  <c r="G51" i="43" l="1"/>
  <c r="K50" i="43" s="1"/>
  <c r="G56" i="43"/>
  <c r="G55" i="43"/>
  <c r="G46" i="43"/>
  <c r="G80" i="43"/>
  <c r="G40" i="43"/>
  <c r="G54" i="43" l="1"/>
  <c r="K79" i="43"/>
  <c r="G41" i="43" l="1"/>
  <c r="G39" i="43"/>
  <c r="G29" i="43"/>
  <c r="G28" i="43" s="1"/>
  <c r="K27" i="43" s="1"/>
  <c r="G24" i="43"/>
  <c r="G23" i="43"/>
  <c r="G76" i="43"/>
  <c r="G74" i="43"/>
  <c r="G38" i="43" l="1"/>
  <c r="G37" i="43" s="1"/>
  <c r="G22" i="43"/>
  <c r="D103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26" i="43"/>
  <c r="G85" i="43" l="1"/>
  <c r="G84" i="43"/>
  <c r="G83" i="43"/>
  <c r="G9" i="43"/>
  <c r="G49" i="43"/>
  <c r="G47" i="43"/>
  <c r="G45" i="43" s="1"/>
  <c r="K82" i="43" l="1"/>
  <c r="G78" i="43" l="1"/>
  <c r="G77" i="43"/>
  <c r="G75" i="43"/>
  <c r="G73" i="43"/>
  <c r="G71" i="43"/>
  <c r="G68" i="43"/>
  <c r="G67" i="43"/>
  <c r="G66" i="43"/>
  <c r="G65" i="43"/>
  <c r="G64" i="43"/>
  <c r="G63" i="43"/>
  <c r="G62" i="43"/>
  <c r="G69" i="43"/>
  <c r="G59" i="43"/>
  <c r="G58" i="43"/>
  <c r="G43" i="43"/>
  <c r="G34" i="43"/>
  <c r="G31" i="43"/>
  <c r="G33" i="43" l="1"/>
  <c r="G72" i="43"/>
  <c r="G57" i="43"/>
  <c r="G61" i="43"/>
  <c r="G70" i="43"/>
  <c r="G48" i="43"/>
  <c r="K30" i="43"/>
  <c r="G42" i="43"/>
  <c r="G36" i="43" s="1"/>
  <c r="G25" i="43"/>
  <c r="G21" i="43"/>
  <c r="G20" i="43"/>
  <c r="G18" i="43"/>
  <c r="G16" i="43"/>
  <c r="G14" i="43"/>
  <c r="G13" i="43" s="1"/>
  <c r="G12" i="43"/>
  <c r="G10" i="43"/>
  <c r="G53" i="43" l="1"/>
  <c r="K52" i="43" s="1"/>
  <c r="K32" i="43"/>
  <c r="K19" i="43"/>
  <c r="K60" i="43"/>
  <c r="G44" i="43"/>
  <c r="K35" i="43" s="1"/>
  <c r="K15" i="43"/>
  <c r="K17" i="43"/>
  <c r="G11" i="43"/>
  <c r="G8" i="43"/>
  <c r="K7" i="43" l="1"/>
  <c r="K86" i="43" s="1"/>
  <c r="J50" i="43" l="1"/>
  <c r="I81" i="43"/>
  <c r="H81" i="43"/>
  <c r="I51" i="43"/>
  <c r="H51" i="43"/>
  <c r="H56" i="43"/>
  <c r="I56" i="43"/>
  <c r="I55" i="43"/>
  <c r="H55" i="43"/>
  <c r="J79" i="43"/>
  <c r="I46" i="43"/>
  <c r="H46" i="43"/>
  <c r="I80" i="43"/>
  <c r="H80" i="43"/>
  <c r="J27" i="43"/>
  <c r="H39" i="43"/>
  <c r="I41" i="43"/>
  <c r="H40" i="43"/>
  <c r="I40" i="43"/>
  <c r="H41" i="43"/>
  <c r="I39" i="43"/>
  <c r="I29" i="43"/>
  <c r="H29" i="43"/>
  <c r="I24" i="43"/>
  <c r="H24" i="43"/>
  <c r="H23" i="43"/>
  <c r="I23" i="43"/>
  <c r="I74" i="43"/>
  <c r="I75" i="43"/>
  <c r="H76" i="43"/>
  <c r="H77" i="43"/>
  <c r="H78" i="43"/>
  <c r="I76" i="43"/>
  <c r="I77" i="43"/>
  <c r="I78" i="43"/>
  <c r="H74" i="43"/>
  <c r="H75" i="43"/>
  <c r="H38" i="43"/>
  <c r="I38" i="43"/>
  <c r="H22" i="43"/>
  <c r="I22" i="43"/>
  <c r="H26" i="43"/>
  <c r="I26" i="43"/>
  <c r="H9" i="43"/>
  <c r="H16" i="43"/>
  <c r="I43" i="43"/>
  <c r="I58" i="43"/>
  <c r="I68" i="43"/>
  <c r="H63" i="43"/>
  <c r="H84" i="43"/>
  <c r="H47" i="43"/>
  <c r="I71" i="43"/>
  <c r="H73" i="43"/>
  <c r="I84" i="43"/>
  <c r="H68" i="43"/>
  <c r="H10" i="43"/>
  <c r="I73" i="43"/>
  <c r="I31" i="43"/>
  <c r="H62" i="43"/>
  <c r="H31" i="43"/>
  <c r="H69" i="43"/>
  <c r="I63" i="43"/>
  <c r="I59" i="43"/>
  <c r="I69" i="43"/>
  <c r="H64" i="43"/>
  <c r="H49" i="43"/>
  <c r="H83" i="43"/>
  <c r="I20" i="43"/>
  <c r="I34" i="43"/>
  <c r="H71" i="43"/>
  <c r="I47" i="43"/>
  <c r="I9" i="43"/>
  <c r="H43" i="43"/>
  <c r="H12" i="43"/>
  <c r="I16" i="43"/>
  <c r="H67" i="43"/>
  <c r="I14" i="43"/>
  <c r="I62" i="43"/>
  <c r="I65" i="43"/>
  <c r="I83" i="43"/>
  <c r="I85" i="43"/>
  <c r="H58" i="43"/>
  <c r="H66" i="43"/>
  <c r="H25" i="43"/>
  <c r="I25" i="43"/>
  <c r="H21" i="43"/>
  <c r="I49" i="43"/>
  <c r="H34" i="43"/>
  <c r="H20" i="43"/>
  <c r="I64" i="43"/>
  <c r="I10" i="43"/>
  <c r="I18" i="43"/>
  <c r="I21" i="43"/>
  <c r="H59" i="43"/>
  <c r="H85" i="43"/>
  <c r="I66" i="43"/>
  <c r="I12" i="43"/>
  <c r="H14" i="43"/>
  <c r="H18" i="43"/>
  <c r="I67" i="43"/>
  <c r="J7" i="43"/>
  <c r="D89" i="43"/>
  <c r="D90" i="43" s="1"/>
  <c r="J82" i="43"/>
  <c r="J30" i="43"/>
  <c r="J60" i="43"/>
  <c r="J15" i="43"/>
  <c r="J19" i="43"/>
  <c r="J52" i="43"/>
  <c r="J17" i="43"/>
  <c r="J32" i="43"/>
  <c r="H65" i="43"/>
  <c r="J35" i="43"/>
  <c r="J86" i="43" l="1"/>
  <c r="D93" i="43"/>
  <c r="D91" i="43"/>
  <c r="D94" i="43" l="1"/>
  <c r="D95" i="43" s="1"/>
  <c r="D97" i="43" s="1"/>
  <c r="D100" i="43"/>
  <c r="D104" i="43" s="1"/>
  <c r="D101" i="43" l="1"/>
  <c r="D105" i="43"/>
  <c r="D107" i="43" s="1"/>
</calcChain>
</file>

<file path=xl/sharedStrings.xml><?xml version="1.0" encoding="utf-8"?>
<sst xmlns="http://schemas.openxmlformats.org/spreadsheetml/2006/main" count="305" uniqueCount="235">
  <si>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</si>
  <si>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</si>
  <si>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</si>
  <si>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</si>
  <si>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</si>
  <si>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</si>
  <si>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</si>
  <si>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</si>
  <si>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</si>
  <si>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C</t>
  </si>
  <si>
    <t>Picado de contrapisos y pavimentos interiores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</si>
  <si>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</si>
  <si>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</si>
  <si>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</si>
  <si>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</si>
  <si>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</si>
  <si>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</si>
  <si>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</si>
  <si>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</si>
  <si>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</si>
  <si>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</si>
  <si>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</si>
  <si>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</si>
  <si>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</si>
  <si>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</si>
  <si>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</si>
  <si>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</si>
  <si>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</si>
  <si>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</si>
  <si>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</si>
  <si>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</si>
  <si>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</si>
  <si>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</si>
  <si>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ACERO INOXIDABLE</t>
  </si>
  <si>
    <t>% UNITARIO SOBRE TOTAL</t>
  </si>
  <si>
    <t>Imprimacion sobre revoques exteriores</t>
  </si>
  <si>
    <t>1.1</t>
  </si>
  <si>
    <t>1.2</t>
  </si>
  <si>
    <t>Instalacion de abastecimiento de agua fria y caliente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</si>
  <si>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</si>
  <si>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</si>
  <si>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</si>
  <si>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</si>
  <si>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</si>
  <si>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1.2.9</t>
  </si>
  <si>
    <t xml:space="preserve">DEMOLICIONES </t>
  </si>
  <si>
    <t>PREPARACION DEL TERRENO</t>
  </si>
  <si>
    <t>REVESTIMIENTOS</t>
  </si>
  <si>
    <t>Pavimentos Interiores</t>
  </si>
  <si>
    <t>Pavimentos Exteriores</t>
  </si>
  <si>
    <t xml:space="preserve">Portarrollo 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</si>
  <si>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</si>
  <si>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</si>
  <si>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</si>
  <si>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</si>
  <si>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</si>
  <si>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REPLANTEO DE OBRA</t>
  </si>
  <si>
    <t>Alquiler baño quimico</t>
  </si>
  <si>
    <t>PRECIO UNITARIO ($)</t>
  </si>
  <si>
    <t>TOTAL MONTO IMPONIBLE (G+H)</t>
  </si>
  <si>
    <t>Retiro de artefactos sanitarios</t>
  </si>
  <si>
    <t>PPT 20X20</t>
  </si>
  <si>
    <t>Cañeria de desague primario PVC 110</t>
  </si>
  <si>
    <t>7,1,3</t>
  </si>
  <si>
    <t>1.00</t>
  </si>
  <si>
    <t>2.00</t>
  </si>
  <si>
    <t xml:space="preserve">RELLENOS Y APORTES </t>
  </si>
  <si>
    <t>3.00</t>
  </si>
  <si>
    <t>2,1,11</t>
  </si>
  <si>
    <t>Relleno granular bajo contrapisos exteriores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</si>
  <si>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</si>
  <si>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</si>
  <si>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</si>
  <si>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</si>
  <si>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</si>
  <si>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</si>
  <si>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Picado de revestimientos interiores</t>
  </si>
  <si>
    <t>IMPLANTACION EN OBRA</t>
  </si>
  <si>
    <t>MOVIMIENTO DE TIERRA</t>
  </si>
  <si>
    <t>Zanjas y pozos</t>
  </si>
  <si>
    <t>m</t>
  </si>
  <si>
    <t>Sobre terreno</t>
  </si>
  <si>
    <t>Contrapiso hormigón de balasto (en baños espesor 10 cm)</t>
  </si>
  <si>
    <t>AISLACIONES HUMÍDICAS</t>
  </si>
  <si>
    <t>Revoque hidrófugo en muros exteriores, incluyendo aletas y pretiles</t>
  </si>
  <si>
    <t>Reparación de revoques exteriores</t>
  </si>
  <si>
    <t>PARAMENTOS VERTICALES</t>
  </si>
  <si>
    <t>REVESTIMIENTOS INTERIORES</t>
  </si>
  <si>
    <t>REVESTIMIENTOS EXTERIORES</t>
  </si>
  <si>
    <t>% RUBRO SOBRE TOTAL</t>
  </si>
  <si>
    <t>PRECIO TOTAL RUBRO ($)</t>
  </si>
  <si>
    <t>OBRA PREVISTA</t>
  </si>
  <si>
    <t>1.4</t>
  </si>
  <si>
    <t>1,4,1</t>
  </si>
  <si>
    <t>4.00</t>
  </si>
  <si>
    <t>9.00</t>
  </si>
  <si>
    <t>9.1</t>
  </si>
  <si>
    <t>9.1.1</t>
  </si>
  <si>
    <t>9.1.2</t>
  </si>
  <si>
    <t>9,1,2,1</t>
  </si>
  <si>
    <t>% SUBRUBRO SOBRE TOTAL</t>
  </si>
  <si>
    <t>PRECIO TOTAL SUBRUBRO ($)</t>
  </si>
  <si>
    <t>9.3</t>
  </si>
  <si>
    <t xml:space="preserve">PAVIMENTOS </t>
  </si>
  <si>
    <t>9.3.1</t>
  </si>
  <si>
    <t>9.3.2</t>
  </si>
  <si>
    <t>9,3,2,13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</si>
  <si>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</si>
  <si>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</si>
  <si>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</si>
  <si>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</si>
  <si>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</si>
  <si>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</si>
  <si>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</si>
  <si>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</si>
  <si>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</si>
  <si>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</si>
  <si>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</si>
  <si>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</si>
  <si>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</si>
  <si>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</si>
  <si>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VIDRIOS-ESPEJOS</t>
  </si>
  <si>
    <t>Pintura acrilica al agua</t>
  </si>
  <si>
    <t>Mampostería exterior</t>
  </si>
  <si>
    <t>17,1,12</t>
  </si>
  <si>
    <t>17,1,16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</si>
  <si>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</si>
  <si>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</si>
  <si>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</si>
  <si>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</si>
  <si>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</si>
  <si>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</si>
  <si>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</si>
  <si>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CI 60x60 con sifon desconector</t>
  </si>
  <si>
    <t>18,1,2</t>
  </si>
  <si>
    <t>18,1,3</t>
  </si>
  <si>
    <t>18,1,4</t>
  </si>
  <si>
    <t>18,1,6</t>
  </si>
  <si>
    <t>18,1,7</t>
  </si>
  <si>
    <t>18,1,10</t>
  </si>
  <si>
    <t>18,1,11</t>
  </si>
  <si>
    <t>18,1,19</t>
  </si>
  <si>
    <t>Tuberías de ventilación</t>
  </si>
  <si>
    <t>18,2,2</t>
  </si>
  <si>
    <t>18.3</t>
  </si>
  <si>
    <t>APARATOS SANITARIOS,GRIFERIAS Y ACCESORIOS</t>
  </si>
  <si>
    <t>Pileta  acero inoxidable de cocina simple</t>
  </si>
  <si>
    <t>Pileta acero inoxidable de cocina doble</t>
  </si>
  <si>
    <t>18,3,1</t>
  </si>
  <si>
    <t>18,3,6</t>
  </si>
  <si>
    <t>18,3,9</t>
  </si>
  <si>
    <t>18,3,13</t>
  </si>
  <si>
    <t xml:space="preserve">Hormigón terminación fretazado en paños 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</si>
  <si>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</si>
  <si>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</si>
  <si>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</si>
  <si>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</si>
  <si>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</si>
  <si>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final de obra</t>
  </si>
  <si>
    <t>26.00</t>
  </si>
  <si>
    <t>TOTAL</t>
  </si>
  <si>
    <t>M</t>
  </si>
  <si>
    <t>SUBTOTAL + IVA (C+F)</t>
  </si>
  <si>
    <t>Area construida</t>
  </si>
  <si>
    <t xml:space="preserve"> xx m2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</si>
  <si>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</si>
  <si>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</si>
  <si>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</si>
  <si>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</si>
  <si>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</si>
  <si>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</si>
  <si>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</si>
  <si>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</si>
  <si>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</si>
  <si>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</si>
  <si>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</si>
  <si>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</si>
  <si>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</si>
  <si>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</si>
  <si>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</si>
  <si>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</si>
  <si>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</si>
  <si>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</si>
  <si>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</si>
  <si>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</si>
  <si>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</si>
  <si>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</si>
  <si>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</si>
  <si>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</si>
  <si>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LEYES SOCIALES (66,76% de G)</t>
  </si>
  <si>
    <t>LEYES SOCIALES (66,76%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</si>
  <si>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</si>
  <si>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9,1,1,20</t>
  </si>
  <si>
    <t>Reparación de revestimientos</t>
  </si>
  <si>
    <t>9,3,1,16</t>
  </si>
  <si>
    <t>Reparación de pavimentos en baños</t>
  </si>
  <si>
    <t xml:space="preserve">5% DE OBRA IMPREVISTA </t>
  </si>
  <si>
    <t>Caja sifoide tapa de 15x15cm</t>
  </si>
  <si>
    <t>BDT 20x20</t>
  </si>
  <si>
    <t>Cañeria de desague primario PVC 63 y PVC 40</t>
  </si>
  <si>
    <t>18,3,2</t>
  </si>
  <si>
    <t>Lavatorio pedestal (reinstalación de existentes)</t>
  </si>
  <si>
    <t>18,3,7</t>
  </si>
  <si>
    <t>Inodoro (reinstalación de existentes)</t>
  </si>
  <si>
    <t>Apertura de vanos</t>
  </si>
  <si>
    <t xml:space="preserve">Retiro de aberturas </t>
  </si>
  <si>
    <t>CERRAMIENTOS VERTICALES (Incluye aislacion termica)</t>
  </si>
  <si>
    <t>Obra húmeda</t>
  </si>
  <si>
    <t>Ticholo cerámico 12 cm</t>
  </si>
  <si>
    <t>9,1,1,2</t>
  </si>
  <si>
    <t>Revoque interior común 2 capas</t>
  </si>
  <si>
    <t>9,1,1,10</t>
  </si>
  <si>
    <t>Revestimiento ceramicos 30 x 30 blanco</t>
  </si>
  <si>
    <t>9,1,1,4</t>
  </si>
  <si>
    <t>Revoque interior fretazado bajo revestimientos</t>
  </si>
  <si>
    <t>21.00</t>
  </si>
  <si>
    <t>INSTALACION ELECTRICA</t>
  </si>
  <si>
    <t>Canalizaciones embutidas</t>
  </si>
  <si>
    <t>Terminaciones (tomas e iluminacion)</t>
  </si>
  <si>
    <t>9,3,1,2</t>
  </si>
  <si>
    <t>Retiro de instalaciones (desagües subterraneos)</t>
  </si>
  <si>
    <t>Baldosa monolitica 30 x 30</t>
  </si>
  <si>
    <t xml:space="preserve">Cartel de obra dimensiones A m  x B m </t>
  </si>
  <si>
    <t>Mampostería interior</t>
  </si>
  <si>
    <t>17,1,1</t>
  </si>
  <si>
    <t>Imprimación sobre revoque</t>
  </si>
  <si>
    <t>17,1,8</t>
  </si>
  <si>
    <t>Pintura látex antihongos</t>
  </si>
  <si>
    <t>11.00</t>
  </si>
  <si>
    <t xml:space="preserve"> CARPINTERIA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</si>
  <si>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>Esc 78 - Pan de Azúcar - Maldonado</t>
    </r>
    <r>
      <rPr>
        <b/>
        <sz val="14"/>
        <rFont val="Arial"/>
        <family val="2"/>
      </rPr>
      <t xml:space="preserve">                            </t>
    </r>
  </si>
  <si>
    <t>Reamure de puerta existente (ajustes necesarios)</t>
  </si>
  <si>
    <t>Indoro baño nuevo</t>
  </si>
  <si>
    <t>Lavatorio baño nuevo</t>
  </si>
  <si>
    <t>Grifería baño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</si>
</sst>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58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6" fillId="0" borderId="0" xfId="0" applyFont="1" applyAlignment="1">
      <alignment vertical="center"/>
    </xf>
    <xf numFmtId="173" fontId="117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2" fillId="52" borderId="25" xfId="47865" applyFont="1" applyFill="1" applyBorder="1" applyAlignment="1">
      <alignment horizontal="center" vertical="center" wrapText="1"/>
    </xf>
    <xf numFmtId="0" fontId="122" fillId="52" borderId="25" xfId="47864" applyFont="1" applyFill="1" applyBorder="1" applyAlignment="1">
      <alignment horizontal="center" vertical="center" wrapText="1"/>
    </xf>
    <xf numFmtId="4" fontId="118" fillId="53" borderId="26" xfId="0" applyNumberFormat="1" applyFont="1" applyFill="1" applyBorder="1" applyAlignment="1">
      <alignment horizontal="center"/>
    </xf>
    <xf numFmtId="4" fontId="11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8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8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8" fontId="111" fillId="0" borderId="48" xfId="47864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8" fontId="111" fillId="0" borderId="45" xfId="47864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208" fontId="111" fillId="51" borderId="45" xfId="47864" applyNumberFormat="1" applyFont="1" applyFill="1" applyBorder="1" applyAlignment="1">
      <alignment horizontal="right" indent="1"/>
    </xf>
    <xf numFmtId="0" fontId="23" fillId="0" borderId="44" xfId="17901" applyFont="1" applyFill="1" applyBorder="1" applyAlignment="1">
      <alignment horizontal="center"/>
    </xf>
    <xf numFmtId="0" fontId="112" fillId="51" borderId="45" xfId="47864" applyFont="1" applyFill="1" applyBorder="1"/>
    <xf numFmtId="4" fontId="23" fillId="51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190" fontId="23" fillId="0" borderId="44" xfId="0" applyNumberFormat="1" applyFont="1" applyFill="1" applyBorder="1" applyAlignment="1">
      <alignment horizontal="center"/>
    </xf>
    <xf numFmtId="0" fontId="23" fillId="0" borderId="44" xfId="47870" applyFont="1" applyFill="1" applyBorder="1" applyAlignment="1">
      <alignment horizontal="center"/>
    </xf>
    <xf numFmtId="208" fontId="111" fillId="0" borderId="45" xfId="47864" applyNumberFormat="1" applyFont="1" applyFill="1" applyBorder="1" applyAlignment="1">
      <alignment horizontal="right" indent="1"/>
    </xf>
    <xf numFmtId="0" fontId="23" fillId="0" borderId="5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118" fillId="55" borderId="26" xfId="0" applyNumberFormat="1" applyFont="1" applyFill="1" applyBorder="1" applyAlignment="1">
      <alignment horizontal="center"/>
    </xf>
    <xf numFmtId="4" fontId="11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8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8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0" borderId="0" xfId="47864" applyNumberFormat="1" applyFont="1" applyBorder="1" applyAlignment="1">
      <alignment horizontal="right" indent="1"/>
    </xf>
    <xf numFmtId="208" fontId="111" fillId="50" borderId="61" xfId="47864" applyNumberFormat="1" applyFont="1" applyFill="1" applyBorder="1" applyAlignment="1">
      <alignment horizontal="right" indent="1"/>
    </xf>
    <xf numFmtId="0" fontId="122" fillId="52" borderId="63" xfId="47864" applyFont="1" applyFill="1" applyBorder="1" applyAlignment="1">
      <alignment horizontal="center" vertical="center" wrapText="1"/>
    </xf>
    <xf numFmtId="0" fontId="23" fillId="0" borderId="64" xfId="47864" applyNumberFormat="1" applyFont="1" applyBorder="1" applyAlignment="1">
      <alignment horizontal="right" indent="1"/>
    </xf>
    <xf numFmtId="208" fontId="111" fillId="0" borderId="64" xfId="47864" applyNumberFormat="1" applyFont="1" applyBorder="1" applyAlignment="1">
      <alignment horizontal="right" indent="1"/>
    </xf>
    <xf numFmtId="208" fontId="111" fillId="0" borderId="34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208" fontId="111" fillId="51" borderId="34" xfId="47864" applyNumberFormat="1" applyFont="1" applyFill="1" applyBorder="1" applyAlignment="1">
      <alignment horizontal="right" indent="1"/>
    </xf>
    <xf numFmtId="208" fontId="111" fillId="0" borderId="64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2" fillId="52" borderId="47" xfId="47864" applyFont="1" applyFill="1" applyBorder="1" applyAlignment="1">
      <alignment horizontal="center" vertical="center" wrapText="1"/>
    </xf>
    <xf numFmtId="0" fontId="111" fillId="53" borderId="65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208" fontId="111" fillId="0" borderId="60" xfId="47864" applyNumberFormat="1" applyFont="1" applyFill="1" applyBorder="1" applyAlignment="1">
      <alignment horizontal="right" indent="1"/>
    </xf>
    <xf numFmtId="208" fontId="111" fillId="0" borderId="60" xfId="47864" applyNumberFormat="1" applyFont="1" applyBorder="1" applyAlignment="1">
      <alignment horizontal="right" indent="1"/>
    </xf>
    <xf numFmtId="208" fontId="111" fillId="50" borderId="66" xfId="47864" applyNumberFormat="1" applyFont="1" applyFill="1" applyBorder="1" applyAlignment="1">
      <alignment horizontal="right" indent="1"/>
    </xf>
    <xf numFmtId="0" fontId="112" fillId="50" borderId="66" xfId="47864" applyFont="1" applyFill="1" applyBorder="1"/>
    <xf numFmtId="0" fontId="118" fillId="50" borderId="32" xfId="17901" applyFont="1" applyFill="1" applyBorder="1"/>
    <xf numFmtId="0" fontId="23" fillId="0" borderId="62" xfId="17901" applyFont="1" applyFill="1" applyBorder="1"/>
    <xf numFmtId="0" fontId="118" fillId="54" borderId="62" xfId="17901" applyFont="1" applyFill="1" applyBorder="1"/>
    <xf numFmtId="0" fontId="23" fillId="0" borderId="62" xfId="17901" applyFont="1" applyBorder="1"/>
    <xf numFmtId="0" fontId="23" fillId="0" borderId="41" xfId="17901" applyFont="1" applyFill="1" applyBorder="1"/>
    <xf numFmtId="4" fontId="23" fillId="0" borderId="62" xfId="0" applyNumberFormat="1" applyFont="1" applyFill="1" applyBorder="1"/>
    <xf numFmtId="4" fontId="23" fillId="51" borderId="62" xfId="0" applyNumberFormat="1" applyFont="1" applyFill="1" applyBorder="1"/>
    <xf numFmtId="0" fontId="23" fillId="51" borderId="32" xfId="17901" applyFont="1" applyFill="1" applyBorder="1"/>
    <xf numFmtId="0" fontId="118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62" xfId="17901" applyFont="1" applyFill="1" applyBorder="1"/>
    <xf numFmtId="4" fontId="118" fillId="50" borderId="32" xfId="0" applyNumberFormat="1" applyFont="1" applyFill="1" applyBorder="1" applyAlignment="1">
      <alignment horizontal="left"/>
    </xf>
    <xf numFmtId="0" fontId="23" fillId="0" borderId="32" xfId="47870" applyFont="1" applyFill="1" applyBorder="1"/>
    <xf numFmtId="0" fontId="23" fillId="0" borderId="62" xfId="47870" applyFont="1" applyFill="1" applyBorder="1"/>
    <xf numFmtId="0" fontId="23" fillId="0" borderId="32" xfId="47870" applyFont="1" applyBorder="1"/>
    <xf numFmtId="0" fontId="23" fillId="0" borderId="62" xfId="47870" applyFont="1" applyBorder="1"/>
    <xf numFmtId="0" fontId="23" fillId="0" borderId="54" xfId="17901" applyFont="1" applyFill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4" fontId="23" fillId="0" borderId="67" xfId="0" applyNumberFormat="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0" fontId="23" fillId="50" borderId="69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4" fontId="23" fillId="50" borderId="52" xfId="0" applyNumberFormat="1" applyFont="1" applyFill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0" fontId="23" fillId="0" borderId="70" xfId="17901" applyFont="1" applyFill="1" applyBorder="1" applyAlignment="1">
      <alignment horizontal="center"/>
    </xf>
    <xf numFmtId="0" fontId="23" fillId="0" borderId="60" xfId="47864" applyNumberFormat="1" applyFont="1" applyBorder="1" applyAlignment="1">
      <alignment horizontal="right" indent="1"/>
    </xf>
    <xf numFmtId="3" fontId="23" fillId="50" borderId="61" xfId="47842" applyNumberFormat="1" applyFont="1" applyFill="1" applyBorder="1" applyAlignment="1">
      <alignment horizontal="right"/>
    </xf>
    <xf numFmtId="4" fontId="23" fillId="50" borderId="61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1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61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1" xfId="47864" applyNumberFormat="1" applyFont="1" applyFill="1" applyBorder="1" applyAlignment="1"/>
    <xf numFmtId="208" fontId="111" fillId="54" borderId="61" xfId="47864" applyNumberFormat="1" applyFont="1" applyFill="1" applyBorder="1" applyAlignment="1">
      <alignment horizontal="right" indent="1"/>
    </xf>
    <xf numFmtId="208" fontId="111" fillId="54" borderId="66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4" applyNumberFormat="1" applyFont="1" applyFill="1" applyBorder="1" applyAlignment="1">
      <alignment horizontal="right" indent="1"/>
    </xf>
    <xf numFmtId="0" fontId="23" fillId="57" borderId="68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8" fontId="111" fillId="57" borderId="38" xfId="47864" applyNumberFormat="1" applyFont="1" applyFill="1" applyBorder="1" applyAlignment="1">
      <alignment horizontal="right" indent="1"/>
    </xf>
    <xf numFmtId="208" fontId="111" fillId="57" borderId="49" xfId="47864" applyNumberFormat="1" applyFont="1" applyFill="1" applyBorder="1" applyAlignment="1">
      <alignment horizontal="right" indent="1"/>
    </xf>
    <xf numFmtId="208" fontId="111" fillId="57" borderId="61" xfId="47864" applyNumberFormat="1" applyFont="1" applyFill="1" applyBorder="1" applyAlignment="1">
      <alignment horizontal="right" indent="1"/>
    </xf>
    <xf numFmtId="208" fontId="111" fillId="57" borderId="66" xfId="47864" applyNumberFormat="1" applyFont="1" applyFill="1" applyBorder="1" applyAlignment="1">
      <alignment horizontal="right" indent="1"/>
    </xf>
    <xf numFmtId="208" fontId="111" fillId="50" borderId="38" xfId="47864" applyNumberFormat="1" applyFont="1" applyFill="1" applyBorder="1" applyAlignment="1">
      <alignment horizontal="right" indent="1"/>
    </xf>
    <xf numFmtId="208" fontId="111" fillId="50" borderId="49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08" fontId="111" fillId="57" borderId="68" xfId="47864" applyNumberFormat="1" applyFont="1" applyFill="1" applyBorder="1" applyAlignment="1">
      <alignment horizontal="right" indent="1"/>
    </xf>
    <xf numFmtId="2" fontId="111" fillId="50" borderId="66" xfId="47864" applyNumberFormat="1" applyFont="1" applyFill="1" applyBorder="1" applyAlignment="1">
      <alignment horizontal="right" indent="1"/>
    </xf>
    <xf numFmtId="2" fontId="118" fillId="57" borderId="44" xfId="17901" applyNumberFormat="1" applyFont="1" applyFill="1" applyBorder="1" applyAlignment="1">
      <alignment horizontal="center"/>
    </xf>
    <xf numFmtId="190" fontId="118" fillId="50" borderId="44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49" xfId="47864" applyNumberFormat="1" applyFont="1" applyFill="1" applyBorder="1" applyAlignment="1">
      <alignment horizontal="right"/>
    </xf>
    <xf numFmtId="0" fontId="111" fillId="57" borderId="38" xfId="47864" applyNumberFormat="1" applyFont="1" applyFill="1" applyBorder="1" applyAlignment="1">
      <alignment horizontal="right" indent="1"/>
    </xf>
    <xf numFmtId="0" fontId="118" fillId="57" borderId="60" xfId="17901" applyFont="1" applyFill="1" applyBorder="1"/>
    <xf numFmtId="0" fontId="23" fillId="0" borderId="72" xfId="17901" applyFont="1" applyFill="1" applyBorder="1"/>
    <xf numFmtId="208" fontId="111" fillId="0" borderId="73" xfId="47864" applyNumberFormat="1" applyFont="1" applyFill="1" applyBorder="1" applyAlignment="1">
      <alignment horizontal="right" indent="1"/>
    </xf>
    <xf numFmtId="208" fontId="111" fillId="0" borderId="71" xfId="47864" applyNumberFormat="1" applyFont="1" applyFill="1" applyBorder="1" applyAlignment="1">
      <alignment horizontal="right" indent="1"/>
    </xf>
    <xf numFmtId="0" fontId="23" fillId="0" borderId="73" xfId="47864" applyNumberFormat="1" applyFont="1" applyBorder="1" applyAlignment="1">
      <alignment horizontal="right" indent="1"/>
    </xf>
    <xf numFmtId="4" fontId="23" fillId="0" borderId="53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4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61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23" fillId="0" borderId="53" xfId="0" applyNumberFormat="1" applyFont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51" borderId="31" xfId="47864" applyNumberFormat="1" applyFont="1" applyFill="1" applyBorder="1"/>
    <xf numFmtId="208" fontId="112" fillId="50" borderId="6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74" xfId="47864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3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71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3" fillId="56" borderId="78" xfId="47865" applyFont="1" applyFill="1" applyBorder="1" applyAlignment="1">
      <alignment horizontal="center" vertical="center" wrapText="1"/>
    </xf>
    <xf numFmtId="0" fontId="123" fillId="56" borderId="82" xfId="47865" applyFont="1" applyFill="1" applyBorder="1" applyAlignment="1">
      <alignment horizontal="center" vertical="center" wrapText="1"/>
    </xf>
    <xf numFmtId="10" fontId="123" fillId="56" borderId="78" xfId="47865" applyNumberFormat="1" applyFont="1" applyFill="1" applyBorder="1" applyAlignment="1">
      <alignment horizontal="center" vertical="center" wrapText="1"/>
    </xf>
    <xf numFmtId="10" fontId="123" fillId="56" borderId="82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6" fillId="0" borderId="0" xfId="0" applyNumberFormat="1" applyFont="1"/>
    <xf numFmtId="3" fontId="127" fillId="53" borderId="26" xfId="0" applyNumberFormat="1" applyFont="1" applyFill="1" applyBorder="1" applyAlignment="1">
      <alignment horizontal="center"/>
    </xf>
    <xf numFmtId="4" fontId="127" fillId="53" borderId="27" xfId="0" applyNumberFormat="1" applyFont="1" applyFill="1" applyBorder="1" applyAlignment="1">
      <alignment horizontal="left"/>
    </xf>
    <xf numFmtId="4" fontId="128" fillId="53" borderId="27" xfId="0" applyNumberFormat="1" applyFont="1" applyFill="1" applyBorder="1"/>
    <xf numFmtId="4" fontId="128" fillId="53" borderId="27" xfId="0" applyNumberFormat="1" applyFont="1" applyFill="1" applyBorder="1" applyAlignment="1">
      <alignment horizontal="right"/>
    </xf>
    <xf numFmtId="4" fontId="127" fillId="53" borderId="27" xfId="47864" applyNumberFormat="1" applyFont="1" applyFill="1" applyBorder="1" applyAlignment="1">
      <alignment horizontal="center"/>
    </xf>
    <xf numFmtId="231" fontId="127" fillId="53" borderId="27" xfId="47864" applyNumberFormat="1" applyFont="1" applyFill="1" applyBorder="1" applyAlignment="1">
      <alignment horizontal="center"/>
    </xf>
    <xf numFmtId="10" fontId="128" fillId="53" borderId="27" xfId="47864" applyNumberFormat="1" applyFont="1" applyFill="1" applyBorder="1"/>
    <xf numFmtId="4" fontId="128" fillId="53" borderId="28" xfId="47864" applyNumberFormat="1" applyFont="1" applyFill="1" applyBorder="1"/>
    <xf numFmtId="0" fontId="128" fillId="51" borderId="46" xfId="17901" applyFont="1" applyFill="1" applyBorder="1" applyAlignment="1">
      <alignment horizontal="center"/>
    </xf>
    <xf numFmtId="0" fontId="128" fillId="51" borderId="62" xfId="17901" applyFont="1" applyFill="1" applyBorder="1"/>
    <xf numFmtId="4" fontId="128" fillId="51" borderId="29" xfId="47842" applyNumberFormat="1" applyFont="1" applyFill="1" applyBorder="1" applyAlignment="1">
      <alignment horizontal="center"/>
    </xf>
    <xf numFmtId="4" fontId="128" fillId="0" borderId="29" xfId="47842" applyNumberFormat="1" applyFont="1" applyFill="1" applyBorder="1" applyAlignment="1">
      <alignment horizontal="center"/>
    </xf>
    <xf numFmtId="4" fontId="128" fillId="0" borderId="45" xfId="47842" applyNumberFormat="1" applyFont="1" applyFill="1" applyBorder="1" applyAlignment="1">
      <alignment horizontal="center"/>
    </xf>
    <xf numFmtId="10" fontId="128" fillId="0" borderId="64" xfId="47864" applyNumberFormat="1" applyFont="1" applyBorder="1" applyAlignment="1">
      <alignment horizontal="center"/>
    </xf>
    <xf numFmtId="10" fontId="128" fillId="0" borderId="15" xfId="0" applyNumberFormat="1" applyFont="1" applyBorder="1" applyAlignment="1">
      <alignment horizontal="center"/>
    </xf>
    <xf numFmtId="208" fontId="128" fillId="51" borderId="64" xfId="47864" applyNumberFormat="1" applyFont="1" applyFill="1" applyBorder="1" applyAlignment="1">
      <alignment horizontal="right" indent="1"/>
    </xf>
    <xf numFmtId="208" fontId="128" fillId="51" borderId="60" xfId="47864" applyNumberFormat="1" applyFont="1" applyFill="1" applyBorder="1" applyAlignment="1">
      <alignment horizontal="right" indent="1"/>
    </xf>
    <xf numFmtId="0" fontId="128" fillId="57" borderId="46" xfId="17901" applyFont="1" applyFill="1" applyBorder="1" applyAlignment="1">
      <alignment horizontal="center"/>
    </xf>
    <xf numFmtId="0" fontId="128" fillId="57" borderId="62" xfId="17901" applyFont="1" applyFill="1" applyBorder="1"/>
    <xf numFmtId="4" fontId="128" fillId="57" borderId="29" xfId="47842" applyNumberFormat="1" applyFont="1" applyFill="1" applyBorder="1" applyAlignment="1">
      <alignment horizontal="center"/>
    </xf>
    <xf numFmtId="4" fontId="128" fillId="57" borderId="45" xfId="47842" applyNumberFormat="1" applyFont="1" applyFill="1" applyBorder="1" applyAlignment="1">
      <alignment horizontal="center"/>
    </xf>
    <xf numFmtId="10" fontId="128" fillId="57" borderId="64" xfId="47864" applyNumberFormat="1" applyFont="1" applyFill="1" applyBorder="1" applyAlignment="1">
      <alignment horizontal="center"/>
    </xf>
    <xf numFmtId="10" fontId="128" fillId="57" borderId="15" xfId="0" applyNumberFormat="1" applyFont="1" applyFill="1" applyBorder="1" applyAlignment="1">
      <alignment horizontal="center"/>
    </xf>
    <xf numFmtId="208" fontId="128" fillId="57" borderId="64" xfId="47864" applyNumberFormat="1" applyFont="1" applyFill="1" applyBorder="1" applyAlignment="1">
      <alignment horizontal="right" indent="1"/>
    </xf>
    <xf numFmtId="208" fontId="128" fillId="57" borderId="60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8" fillId="0" borderId="46" xfId="17901" applyFont="1" applyFill="1" applyBorder="1" applyAlignment="1">
      <alignment horizontal="center"/>
    </xf>
    <xf numFmtId="0" fontId="128" fillId="0" borderId="62" xfId="17901" applyFont="1" applyFill="1" applyBorder="1"/>
    <xf numFmtId="10" fontId="128" fillId="0" borderId="64" xfId="47864" applyNumberFormat="1" applyFont="1" applyFill="1" applyBorder="1" applyAlignment="1">
      <alignment horizontal="center"/>
    </xf>
    <xf numFmtId="10" fontId="128" fillId="0" borderId="15" xfId="0" applyNumberFormat="1" applyFont="1" applyFill="1" applyBorder="1" applyAlignment="1">
      <alignment horizontal="center"/>
    </xf>
    <xf numFmtId="208" fontId="128" fillId="0" borderId="64" xfId="47864" applyNumberFormat="1" applyFont="1" applyFill="1" applyBorder="1" applyAlignment="1">
      <alignment horizontal="right" indent="1"/>
    </xf>
    <xf numFmtId="208" fontId="128" fillId="0" borderId="60" xfId="47864" applyNumberFormat="1" applyFont="1" applyFill="1" applyBorder="1" applyAlignment="1">
      <alignment horizontal="right" indent="1"/>
    </xf>
    <xf numFmtId="0" fontId="130" fillId="51" borderId="62" xfId="17901" applyFont="1" applyFill="1" applyBorder="1"/>
    <xf numFmtId="0" fontId="130" fillId="51" borderId="46" xfId="17901" applyFont="1" applyFill="1" applyBorder="1" applyAlignment="1">
      <alignment horizontal="center"/>
    </xf>
    <xf numFmtId="2" fontId="129" fillId="55" borderId="28" xfId="47864" applyNumberFormat="1" applyFont="1" applyFill="1" applyBorder="1"/>
    <xf numFmtId="208" fontId="129" fillId="0" borderId="45" xfId="47864" applyNumberFormat="1" applyFont="1" applyBorder="1" applyAlignment="1">
      <alignment horizontal="right" indent="1"/>
    </xf>
    <xf numFmtId="208" fontId="129" fillId="0" borderId="48" xfId="47864" applyNumberFormat="1" applyFont="1" applyBorder="1" applyAlignment="1">
      <alignment horizontal="right" indent="1"/>
    </xf>
    <xf numFmtId="208" fontId="129" fillId="0" borderId="60" xfId="47864" applyNumberFormat="1" applyFont="1" applyBorder="1" applyAlignment="1">
      <alignment horizontal="right" indent="1"/>
    </xf>
    <xf numFmtId="4" fontId="127" fillId="55" borderId="26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left"/>
    </xf>
    <xf numFmtId="4" fontId="128" fillId="55" borderId="27" xfId="0" applyNumberFormat="1" applyFont="1" applyFill="1" applyBorder="1" applyAlignment="1">
      <alignment horizontal="center"/>
    </xf>
    <xf numFmtId="4" fontId="128" fillId="55" borderId="27" xfId="0" applyNumberFormat="1" applyFont="1" applyFill="1" applyBorder="1" applyAlignment="1">
      <alignment horizontal="right"/>
    </xf>
    <xf numFmtId="0" fontId="128" fillId="55" borderId="27" xfId="47864" applyFont="1" applyFill="1" applyBorder="1"/>
    <xf numFmtId="231" fontId="128" fillId="55" borderId="27" xfId="47864" applyNumberFormat="1" applyFont="1" applyFill="1" applyBorder="1"/>
    <xf numFmtId="208" fontId="128" fillId="55" borderId="27" xfId="47864" applyNumberFormat="1" applyFont="1" applyFill="1" applyBorder="1"/>
    <xf numFmtId="190" fontId="128" fillId="0" borderId="44" xfId="0" applyNumberFormat="1" applyFont="1" applyFill="1" applyBorder="1" applyAlignment="1">
      <alignment horizontal="center"/>
    </xf>
    <xf numFmtId="0" fontId="128" fillId="0" borderId="32" xfId="17901" applyFont="1" applyFill="1" applyBorder="1" applyAlignment="1">
      <alignment horizontal="left"/>
    </xf>
    <xf numFmtId="4" fontId="128" fillId="0" borderId="44" xfId="0" applyNumberFormat="1" applyFont="1" applyBorder="1" applyAlignment="1">
      <alignment horizontal="center"/>
    </xf>
    <xf numFmtId="208" fontId="128" fillId="0" borderId="31" xfId="47864" applyNumberFormat="1" applyFont="1" applyBorder="1" applyAlignment="1">
      <alignment horizontal="right" indent="1"/>
    </xf>
    <xf numFmtId="4" fontId="128" fillId="0" borderId="46" xfId="0" applyNumberFormat="1" applyFont="1" applyFill="1" applyBorder="1" applyAlignment="1">
      <alignment horizontal="center"/>
    </xf>
    <xf numFmtId="0" fontId="128" fillId="0" borderId="41" xfId="17901" applyFont="1" applyFill="1" applyBorder="1" applyAlignment="1">
      <alignment horizontal="left"/>
    </xf>
    <xf numFmtId="4" fontId="128" fillId="0" borderId="67" xfId="0" applyNumberFormat="1" applyFont="1" applyFill="1" applyBorder="1" applyAlignment="1">
      <alignment horizontal="center"/>
    </xf>
    <xf numFmtId="4" fontId="128" fillId="0" borderId="15" xfId="47842" applyNumberFormat="1" applyFont="1" applyFill="1" applyBorder="1" applyAlignment="1">
      <alignment horizontal="center"/>
    </xf>
    <xf numFmtId="208" fontId="128" fillId="0" borderId="0" xfId="47864" applyNumberFormat="1" applyFont="1" applyBorder="1" applyAlignment="1">
      <alignment horizontal="right" indent="1"/>
    </xf>
    <xf numFmtId="0" fontId="128" fillId="0" borderId="62" xfId="17901" applyFont="1" applyFill="1" applyBorder="1" applyAlignment="1">
      <alignment horizontal="left"/>
    </xf>
    <xf numFmtId="208" fontId="128" fillId="0" borderId="64" xfId="47864" applyNumberFormat="1" applyFont="1" applyBorder="1" applyAlignment="1">
      <alignment horizontal="right" indent="1"/>
    </xf>
    <xf numFmtId="4" fontId="128" fillId="0" borderId="44" xfId="0" applyNumberFormat="1" applyFont="1" applyFill="1" applyBorder="1" applyAlignment="1">
      <alignment horizontal="center"/>
    </xf>
    <xf numFmtId="0" fontId="128" fillId="0" borderId="46" xfId="47870" applyFont="1" applyFill="1" applyBorder="1" applyAlignment="1">
      <alignment horizontal="center"/>
    </xf>
    <xf numFmtId="0" fontId="128" fillId="0" borderId="62" xfId="47870" applyFont="1" applyBorder="1"/>
    <xf numFmtId="0" fontId="128" fillId="0" borderId="46" xfId="47870" applyFont="1" applyBorder="1" applyAlignment="1">
      <alignment horizontal="center"/>
    </xf>
    <xf numFmtId="4" fontId="128" fillId="0" borderId="46" xfId="17901" applyNumberFormat="1" applyFont="1" applyFill="1" applyBorder="1" applyAlignment="1">
      <alignment horizontal="center"/>
    </xf>
    <xf numFmtId="4" fontId="130" fillId="0" borderId="46" xfId="17901" applyNumberFormat="1" applyFont="1" applyFill="1" applyBorder="1" applyAlignment="1">
      <alignment horizontal="center"/>
    </xf>
    <xf numFmtId="0" fontId="130" fillId="0" borderId="62" xfId="17901" applyFont="1" applyFill="1" applyBorder="1" applyAlignment="1">
      <alignment horizontal="left"/>
    </xf>
    <xf numFmtId="4" fontId="130" fillId="0" borderId="46" xfId="0" applyNumberFormat="1" applyFont="1" applyFill="1" applyBorder="1" applyAlignment="1">
      <alignment horizontal="center"/>
    </xf>
    <xf numFmtId="4" fontId="130" fillId="0" borderId="15" xfId="47842" applyNumberFormat="1" applyFont="1" applyFill="1" applyBorder="1" applyAlignment="1">
      <alignment horizontal="center"/>
    </xf>
    <xf numFmtId="4" fontId="130" fillId="0" borderId="29" xfId="47842" applyNumberFormat="1" applyFont="1" applyFill="1" applyBorder="1" applyAlignment="1">
      <alignment horizontal="center"/>
    </xf>
    <xf numFmtId="4" fontId="130" fillId="0" borderId="45" xfId="47842" applyNumberFormat="1" applyFont="1" applyFill="1" applyBorder="1" applyAlignment="1">
      <alignment horizontal="center"/>
    </xf>
    <xf numFmtId="10" fontId="130" fillId="0" borderId="64" xfId="47864" applyNumberFormat="1" applyFont="1" applyBorder="1" applyAlignment="1">
      <alignment horizontal="center"/>
    </xf>
    <xf numFmtId="10" fontId="130" fillId="0" borderId="15" xfId="0" applyNumberFormat="1" applyFont="1" applyBorder="1" applyAlignment="1">
      <alignment horizontal="center"/>
    </xf>
    <xf numFmtId="1" fontId="131" fillId="0" borderId="0" xfId="0" applyNumberFormat="1" applyFont="1"/>
    <xf numFmtId="173" fontId="131" fillId="0" borderId="0" xfId="0" applyFont="1"/>
    <xf numFmtId="173" fontId="97" fillId="0" borderId="0" xfId="0" applyFont="1"/>
    <xf numFmtId="231" fontId="23" fillId="0" borderId="34" xfId="47864" applyNumberFormat="1" applyFont="1" applyBorder="1" applyAlignment="1">
      <alignment horizontal="center"/>
    </xf>
    <xf numFmtId="231" fontId="23" fillId="0" borderId="29" xfId="0" applyNumberFormat="1" applyFont="1" applyBorder="1" applyAlignment="1">
      <alignment horizontal="center"/>
    </xf>
    <xf numFmtId="231" fontId="23" fillId="0" borderId="86" xfId="47864" applyNumberFormat="1" applyFont="1" applyBorder="1" applyAlignment="1">
      <alignment horizontal="center"/>
    </xf>
    <xf numFmtId="0" fontId="23" fillId="0" borderId="72" xfId="47870" applyFont="1" applyBorder="1"/>
    <xf numFmtId="2" fontId="23" fillId="51" borderId="46" xfId="17901" applyNumberFormat="1" applyFont="1" applyFill="1" applyBorder="1" applyAlignment="1">
      <alignment horizontal="center"/>
    </xf>
    <xf numFmtId="208" fontId="111" fillId="0" borderId="0" xfId="47864" applyNumberFormat="1" applyFont="1" applyFill="1" applyBorder="1" applyAlignment="1">
      <alignment horizontal="right" indent="1"/>
    </xf>
    <xf numFmtId="196" fontId="23" fillId="0" borderId="46" xfId="17901" applyNumberFormat="1" applyFont="1" applyFill="1" applyBorder="1" applyAlignment="1">
      <alignment horizontal="center"/>
    </xf>
    <xf numFmtId="4" fontId="23" fillId="0" borderId="72" xfId="0" applyNumberFormat="1" applyFont="1" applyFill="1" applyBorder="1"/>
    <xf numFmtId="208" fontId="111" fillId="0" borderId="48" xfId="47864" applyNumberFormat="1" applyFont="1" applyFill="1" applyBorder="1" applyAlignment="1">
      <alignment horizontal="right" indent="1"/>
    </xf>
    <xf numFmtId="4" fontId="23" fillId="0" borderId="87" xfId="47842" applyNumberFormat="1" applyFont="1" applyFill="1" applyBorder="1" applyAlignment="1">
      <alignment horizontal="center"/>
    </xf>
    <xf numFmtId="0" fontId="23" fillId="0" borderId="52" xfId="17901" applyFont="1" applyBorder="1" applyAlignment="1">
      <alignment horizontal="center"/>
    </xf>
    <xf numFmtId="0" fontId="23" fillId="0" borderId="32" xfId="17901" applyFont="1" applyFill="1" applyBorder="1"/>
    <xf numFmtId="0" fontId="23" fillId="0" borderId="50" xfId="17901" applyFont="1" applyBorder="1" applyAlignment="1">
      <alignment horizontal="center"/>
    </xf>
    <xf numFmtId="0" fontId="23" fillId="0" borderId="74" xfId="17901" applyFont="1" applyFill="1" applyBorder="1"/>
    <xf numFmtId="208" fontId="111" fillId="50" borderId="71" xfId="47864" applyNumberFormat="1" applyFont="1" applyFill="1" applyBorder="1" applyAlignment="1">
      <alignment horizontal="right" indent="1"/>
    </xf>
    <xf numFmtId="4" fontId="23" fillId="0" borderId="32" xfId="0" applyNumberFormat="1" applyFont="1" applyFill="1" applyBorder="1"/>
    <xf numFmtId="4" fontId="23" fillId="0" borderId="44" xfId="0" applyNumberFormat="1" applyFont="1" applyFill="1" applyBorder="1" applyAlignment="1">
      <alignment horizontal="center"/>
    </xf>
    <xf numFmtId="4" fontId="119" fillId="51" borderId="58" xfId="0" applyNumberFormat="1" applyFont="1" applyFill="1" applyBorder="1" applyAlignment="1">
      <alignment horizontal="center" vertical="center"/>
    </xf>
    <xf numFmtId="4" fontId="119" fillId="51" borderId="43" xfId="0" applyNumberFormat="1" applyFont="1" applyFill="1" applyBorder="1" applyAlignment="1">
      <alignment horizontal="center" vertical="center"/>
    </xf>
    <xf numFmtId="173" fontId="0" fillId="0" borderId="43" xfId="0" applyBorder="1" applyAlignment="1"/>
    <xf numFmtId="173" fontId="0" fillId="0" borderId="57" xfId="0" applyBorder="1" applyAlignment="1"/>
    <xf numFmtId="173" fontId="119" fillId="52" borderId="59" xfId="0" applyFont="1" applyFill="1" applyBorder="1" applyAlignment="1">
      <alignment horizontal="center" vertical="center" wrapText="1"/>
    </xf>
    <xf numFmtId="173" fontId="119" fillId="52" borderId="84" xfId="0" applyFont="1" applyFill="1" applyBorder="1" applyAlignment="1">
      <alignment horizontal="center" vertical="center" wrapText="1"/>
    </xf>
    <xf numFmtId="173" fontId="0" fillId="0" borderId="84" xfId="0" applyBorder="1" applyAlignment="1">
      <alignment horizontal="center" vertical="center" wrapText="1"/>
    </xf>
    <xf numFmtId="173" fontId="0" fillId="0" borderId="85" xfId="0" applyBorder="1" applyAlignment="1">
      <alignment horizontal="center" vertical="center" wrapText="1"/>
    </xf>
    <xf numFmtId="0" fontId="123" fillId="56" borderId="77" xfId="47865" applyFont="1" applyFill="1" applyBorder="1" applyAlignment="1">
      <alignment horizontal="left" vertical="center" wrapText="1"/>
    </xf>
    <xf numFmtId="0" fontId="123" fillId="56" borderId="78" xfId="47865" applyFont="1" applyFill="1" applyBorder="1" applyAlignment="1">
      <alignment horizontal="left" vertical="center" wrapText="1"/>
    </xf>
    <xf numFmtId="173" fontId="0" fillId="0" borderId="78" xfId="0" applyBorder="1" applyAlignment="1">
      <alignment horizontal="left" vertical="center" wrapText="1"/>
    </xf>
    <xf numFmtId="0" fontId="123" fillId="56" borderId="79" xfId="47865" applyFont="1" applyFill="1" applyBorder="1" applyAlignment="1">
      <alignment horizontal="left" vertical="center" wrapText="1"/>
    </xf>
    <xf numFmtId="0" fontId="123" fillId="56" borderId="80" xfId="47865" applyFont="1" applyFill="1" applyBorder="1" applyAlignment="1">
      <alignment horizontal="left" vertical="center" wrapText="1"/>
    </xf>
    <xf numFmtId="0" fontId="123" fillId="56" borderId="81" xfId="47865" applyFont="1" applyFill="1" applyBorder="1" applyAlignment="1">
      <alignment horizontal="left" vertical="center" wrapText="1"/>
    </xf>
    <xf numFmtId="173" fontId="0" fillId="0" borderId="82" xfId="0" applyBorder="1" applyAlignment="1">
      <alignment horizontal="left" vertical="center" wrapText="1"/>
    </xf>
    <xf numFmtId="0" fontId="123" fillId="56" borderId="82" xfId="47865" applyFont="1" applyFill="1" applyBorder="1" applyAlignment="1">
      <alignment horizontal="left" vertical="center" wrapText="1"/>
    </xf>
    <xf numFmtId="0" fontId="123" fillId="56" borderId="75" xfId="47865" applyFont="1" applyFill="1" applyBorder="1" applyAlignment="1">
      <alignment horizontal="left" vertical="center" wrapText="1"/>
    </xf>
    <xf numFmtId="0" fontId="123" fillId="56" borderId="76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10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33</xdr:row>
      <xdr:rowOff>161925</xdr:rowOff>
    </xdr:from>
    <xdr:to>
      <xdr:col>2</xdr:col>
      <xdr:colOff>2457450</xdr:colOff>
      <xdr:row>33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6072188</xdr:colOff>
      <xdr:row>1</xdr:row>
      <xdr:rowOff>59531</xdr:rowOff>
    </xdr:from>
    <xdr:to>
      <xdr:col>6</xdr:col>
      <xdr:colOff>785020</xdr:colOff>
      <xdr:row>1</xdr:row>
      <xdr:rowOff>1318101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tabSelected="1" topLeftCell="A88" zoomScale="80" zoomScaleNormal="80" workbookViewId="0">
      <selection activeCell="C16" sqref="C1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40"/>
      <c r="B1" s="41"/>
      <c r="C1" s="40"/>
      <c r="D1" s="41"/>
      <c r="E1" s="42"/>
      <c r="F1" s="40"/>
      <c r="G1" s="40"/>
      <c r="H1" s="186"/>
      <c r="I1" s="40"/>
      <c r="J1" s="40"/>
      <c r="K1" s="40"/>
    </row>
    <row r="2" spans="1:12" ht="114" customHeight="1" thickBot="1">
      <c r="A2" s="40"/>
      <c r="B2" s="336"/>
      <c r="C2" s="337"/>
      <c r="D2" s="337"/>
      <c r="E2" s="337"/>
      <c r="F2" s="337"/>
      <c r="G2" s="337"/>
      <c r="H2" s="337"/>
      <c r="I2" s="337"/>
      <c r="J2" s="338"/>
      <c r="K2" s="339"/>
    </row>
    <row r="3" spans="1:12" ht="65.25" customHeight="1" thickBot="1">
      <c r="B3" s="340" t="s">
        <v>230</v>
      </c>
      <c r="C3" s="341"/>
      <c r="D3" s="341"/>
      <c r="E3" s="341"/>
      <c r="F3" s="341"/>
      <c r="G3" s="341"/>
      <c r="H3" s="341"/>
      <c r="I3" s="341"/>
      <c r="J3" s="342"/>
      <c r="K3" s="343"/>
    </row>
    <row r="4" spans="1:12" ht="40.5" customHeight="1">
      <c r="B4" s="352" t="s">
        <v>191</v>
      </c>
      <c r="C4" s="353"/>
      <c r="D4" s="344" t="s">
        <v>163</v>
      </c>
      <c r="E4" s="346"/>
      <c r="F4" s="345"/>
      <c r="G4" s="346"/>
      <c r="H4" s="230" t="s">
        <v>164</v>
      </c>
      <c r="I4" s="344" t="s">
        <v>165</v>
      </c>
      <c r="J4" s="345"/>
      <c r="K4" s="232" t="s">
        <v>188</v>
      </c>
    </row>
    <row r="5" spans="1:12" ht="40.5" customHeight="1" thickBot="1">
      <c r="B5" s="347" t="s">
        <v>167</v>
      </c>
      <c r="C5" s="348"/>
      <c r="D5" s="349"/>
      <c r="E5" s="350"/>
      <c r="F5" s="351"/>
      <c r="G5" s="350"/>
      <c r="H5" s="231"/>
      <c r="I5" s="349" t="s">
        <v>166</v>
      </c>
      <c r="J5" s="351"/>
      <c r="K5" s="233" t="s">
        <v>188</v>
      </c>
    </row>
    <row r="6" spans="1:12" ht="42.75" customHeight="1" thickBot="1">
      <c r="B6" s="57" t="s">
        <v>4</v>
      </c>
      <c r="C6" s="57" t="s">
        <v>13</v>
      </c>
      <c r="D6" s="57" t="s">
        <v>11</v>
      </c>
      <c r="E6" s="57" t="s">
        <v>12</v>
      </c>
      <c r="F6" s="58" t="s">
        <v>58</v>
      </c>
      <c r="G6" s="58" t="s">
        <v>101</v>
      </c>
      <c r="H6" s="58" t="s">
        <v>34</v>
      </c>
      <c r="I6" s="107" t="s">
        <v>100</v>
      </c>
      <c r="J6" s="98" t="s">
        <v>89</v>
      </c>
      <c r="K6" s="58" t="s">
        <v>90</v>
      </c>
    </row>
    <row r="7" spans="1:12" ht="19.5" thickBot="1">
      <c r="B7" s="59" t="s">
        <v>64</v>
      </c>
      <c r="C7" s="60" t="s">
        <v>77</v>
      </c>
      <c r="D7" s="61"/>
      <c r="E7" s="62"/>
      <c r="F7" s="63"/>
      <c r="G7" s="94"/>
      <c r="H7" s="63"/>
      <c r="I7" s="108"/>
      <c r="J7" s="200">
        <f>K7/K86</f>
        <v>7.0624097799631941E-2</v>
      </c>
      <c r="K7" s="149">
        <f>+G8+G11+G13</f>
        <v>43195</v>
      </c>
    </row>
    <row r="8" spans="1:12" ht="18.75">
      <c r="B8" s="87" t="s">
        <v>36</v>
      </c>
      <c r="C8" s="122" t="s">
        <v>46</v>
      </c>
      <c r="D8" s="160"/>
      <c r="E8" s="161"/>
      <c r="F8" s="162"/>
      <c r="G8" s="174">
        <f>SUM(G9:G10)</f>
        <v>25995</v>
      </c>
      <c r="H8" s="169"/>
      <c r="I8" s="175"/>
      <c r="J8" s="185"/>
      <c r="K8" s="163"/>
    </row>
    <row r="9" spans="1:12" ht="15">
      <c r="B9" s="65" t="s">
        <v>153</v>
      </c>
      <c r="C9" s="177" t="s">
        <v>154</v>
      </c>
      <c r="D9" s="132" t="s">
        <v>31</v>
      </c>
      <c r="E9" s="43">
        <v>1</v>
      </c>
      <c r="F9" s="43">
        <v>7500</v>
      </c>
      <c r="G9" s="109">
        <f t="shared" ref="G9:G10" si="0">E9*F9</f>
        <v>7500</v>
      </c>
      <c r="H9" s="189">
        <f>+F9/$K$86</f>
        <v>1.226254736652945E-2</v>
      </c>
      <c r="I9" s="190">
        <f>+G9/$K$86</f>
        <v>1.226254736652945E-2</v>
      </c>
      <c r="J9" s="180"/>
      <c r="K9" s="145"/>
      <c r="L9" s="32"/>
    </row>
    <row r="10" spans="1:12" ht="15">
      <c r="B10" s="65" t="s">
        <v>155</v>
      </c>
      <c r="C10" s="115" t="s">
        <v>222</v>
      </c>
      <c r="D10" s="132" t="s">
        <v>6</v>
      </c>
      <c r="E10" s="43">
        <v>1</v>
      </c>
      <c r="F10" s="43">
        <v>18495</v>
      </c>
      <c r="G10" s="109">
        <f t="shared" si="0"/>
        <v>18495</v>
      </c>
      <c r="H10" s="189">
        <f>+F10/$K$86</f>
        <v>3.0239441805861623E-2</v>
      </c>
      <c r="I10" s="190">
        <f>+G10/$K$86</f>
        <v>3.0239441805861623E-2</v>
      </c>
      <c r="J10" s="99"/>
      <c r="K10" s="145"/>
      <c r="L10" s="32"/>
    </row>
    <row r="11" spans="1:12" ht="18.75">
      <c r="B11" s="66" t="s">
        <v>37</v>
      </c>
      <c r="C11" s="116" t="s">
        <v>55</v>
      </c>
      <c r="D11" s="152"/>
      <c r="E11" s="153"/>
      <c r="F11" s="154"/>
      <c r="G11" s="155">
        <f>SUM(G12:G12)</f>
        <v>12200</v>
      </c>
      <c r="H11" s="191"/>
      <c r="I11" s="191"/>
      <c r="J11" s="156"/>
      <c r="K11" s="157"/>
      <c r="L11" s="31"/>
    </row>
    <row r="12" spans="1:12" ht="18.75">
      <c r="B12" s="65" t="s">
        <v>44</v>
      </c>
      <c r="C12" s="117" t="s">
        <v>57</v>
      </c>
      <c r="D12" s="133" t="s">
        <v>31</v>
      </c>
      <c r="E12" s="43">
        <v>1</v>
      </c>
      <c r="F12" s="43">
        <v>12200</v>
      </c>
      <c r="G12" s="109">
        <f t="shared" ref="G12" si="1">E12*F12</f>
        <v>12200</v>
      </c>
      <c r="H12" s="189">
        <f>+F12/$K$86</f>
        <v>1.9947077049554569E-2</v>
      </c>
      <c r="I12" s="190">
        <f>+G12/$K$86</f>
        <v>1.9947077049554569E-2</v>
      </c>
      <c r="J12" s="100"/>
      <c r="K12" s="111"/>
      <c r="L12" s="31"/>
    </row>
    <row r="13" spans="1:12" ht="18.75">
      <c r="B13" s="66" t="s">
        <v>92</v>
      </c>
      <c r="C13" s="116" t="s">
        <v>56</v>
      </c>
      <c r="D13" s="152"/>
      <c r="E13" s="153"/>
      <c r="F13" s="154"/>
      <c r="G13" s="155">
        <f>SUM(G14)</f>
        <v>5000</v>
      </c>
      <c r="H13" s="191"/>
      <c r="I13" s="191"/>
      <c r="J13" s="156"/>
      <c r="K13" s="157"/>
      <c r="L13" s="34"/>
    </row>
    <row r="14" spans="1:12" ht="19.5" thickBot="1">
      <c r="B14" s="67" t="s">
        <v>93</v>
      </c>
      <c r="C14" s="118" t="s">
        <v>42</v>
      </c>
      <c r="D14" s="134" t="s">
        <v>31</v>
      </c>
      <c r="E14" s="43">
        <v>1</v>
      </c>
      <c r="F14" s="43">
        <v>5000</v>
      </c>
      <c r="G14" s="109">
        <f>E14*F14</f>
        <v>5000</v>
      </c>
      <c r="H14" s="189">
        <f>+F14/$K$86</f>
        <v>8.1750315776862991E-3</v>
      </c>
      <c r="I14" s="190">
        <f>+G14/$K$86</f>
        <v>8.1750315776862991E-3</v>
      </c>
      <c r="J14" s="102"/>
      <c r="K14" s="68"/>
      <c r="L14" s="34"/>
    </row>
    <row r="15" spans="1:12" ht="19.5" thickBot="1">
      <c r="B15" s="93" t="s">
        <v>65</v>
      </c>
      <c r="C15" s="60" t="s">
        <v>78</v>
      </c>
      <c r="D15" s="61"/>
      <c r="E15" s="62"/>
      <c r="F15" s="63"/>
      <c r="G15" s="95"/>
      <c r="H15" s="192"/>
      <c r="I15" s="193"/>
      <c r="J15" s="200">
        <f>K15/K86</f>
        <v>9.1952755185815499E-2</v>
      </c>
      <c r="K15" s="148">
        <f>SUM(G16:G16)</f>
        <v>56240</v>
      </c>
      <c r="L15" s="33"/>
    </row>
    <row r="16" spans="1:12" ht="19.5" thickBot="1">
      <c r="B16" s="69" t="s">
        <v>68</v>
      </c>
      <c r="C16" s="119" t="s">
        <v>79</v>
      </c>
      <c r="D16" s="76" t="s">
        <v>3</v>
      </c>
      <c r="E16" s="43">
        <v>20</v>
      </c>
      <c r="F16" s="43">
        <v>2812</v>
      </c>
      <c r="G16" s="109">
        <f t="shared" ref="G16" si="2">E16*F16</f>
        <v>56240</v>
      </c>
      <c r="H16" s="189">
        <f>+F16/$K$86</f>
        <v>4.5976377592907751E-3</v>
      </c>
      <c r="I16" s="190">
        <f>+G16/$K$86</f>
        <v>9.1952755185815499E-2</v>
      </c>
      <c r="J16" s="101"/>
      <c r="K16" s="70"/>
      <c r="L16" s="35"/>
    </row>
    <row r="17" spans="2:12" ht="19.5" thickBot="1">
      <c r="B17" s="93" t="s">
        <v>67</v>
      </c>
      <c r="C17" s="60" t="s">
        <v>66</v>
      </c>
      <c r="D17" s="61"/>
      <c r="E17" s="62"/>
      <c r="F17" s="63"/>
      <c r="G17" s="95"/>
      <c r="H17" s="193"/>
      <c r="I17" s="193"/>
      <c r="J17" s="200">
        <f>K17/K86</f>
        <v>4.0237505425371967E-2</v>
      </c>
      <c r="K17" s="148">
        <f>SUM(G18:G18)</f>
        <v>24610</v>
      </c>
      <c r="L17" s="36"/>
    </row>
    <row r="18" spans="2:12" ht="19.5" thickBot="1">
      <c r="B18" s="71">
        <v>3.2</v>
      </c>
      <c r="C18" s="120" t="s">
        <v>69</v>
      </c>
      <c r="D18" s="69" t="s">
        <v>3</v>
      </c>
      <c r="E18" s="43">
        <v>10</v>
      </c>
      <c r="F18" s="43">
        <v>2461</v>
      </c>
      <c r="G18" s="109">
        <f t="shared" ref="G18" si="3">E18*F18</f>
        <v>24610</v>
      </c>
      <c r="H18" s="189">
        <f>+F18/$K$86</f>
        <v>4.0237505425371961E-3</v>
      </c>
      <c r="I18" s="190">
        <f>+G18/$K$86</f>
        <v>4.0237505425371967E-2</v>
      </c>
      <c r="J18" s="100"/>
      <c r="K18" s="111"/>
      <c r="L18" s="37"/>
    </row>
    <row r="19" spans="2:12" ht="19.5" thickBot="1">
      <c r="B19" s="93" t="s">
        <v>94</v>
      </c>
      <c r="C19" s="60" t="s">
        <v>45</v>
      </c>
      <c r="D19" s="61"/>
      <c r="E19" s="62"/>
      <c r="F19" s="95"/>
      <c r="G19" s="95"/>
      <c r="H19" s="192"/>
      <c r="I19" s="192"/>
      <c r="J19" s="200">
        <f>K19/K86</f>
        <v>5.5193364033352052E-2</v>
      </c>
      <c r="K19" s="148">
        <f>SUM(G20:G26)</f>
        <v>33757.2788</v>
      </c>
      <c r="L19" s="38"/>
    </row>
    <row r="20" spans="2:12" ht="18.75">
      <c r="B20" s="71">
        <v>4.13</v>
      </c>
      <c r="C20" s="121" t="s">
        <v>10</v>
      </c>
      <c r="D20" s="135" t="s">
        <v>2</v>
      </c>
      <c r="E20" s="48">
        <v>11.26</v>
      </c>
      <c r="F20" s="43">
        <v>945.33</v>
      </c>
      <c r="G20" s="109">
        <f t="shared" ref="G20:G25" si="4">E20*F20</f>
        <v>10644.415800000001</v>
      </c>
      <c r="H20" s="189">
        <f>+F20/$K$86</f>
        <v>1.545620520266838E-3</v>
      </c>
      <c r="I20" s="190">
        <f>+G20/$K$86</f>
        <v>1.7403687058204595E-2</v>
      </c>
      <c r="J20" s="103"/>
      <c r="K20" s="72"/>
      <c r="L20" s="35"/>
    </row>
    <row r="21" spans="2:12" ht="18.75">
      <c r="B21" s="71">
        <v>4.1399999999999997</v>
      </c>
      <c r="C21" s="115" t="s">
        <v>39</v>
      </c>
      <c r="D21" s="65" t="s">
        <v>2</v>
      </c>
      <c r="E21" s="43">
        <v>9.6</v>
      </c>
      <c r="F21" s="43">
        <v>945.33</v>
      </c>
      <c r="G21" s="109">
        <f t="shared" si="4"/>
        <v>9075.1679999999997</v>
      </c>
      <c r="H21" s="189">
        <f>+F21/$K$86</f>
        <v>1.545620520266838E-3</v>
      </c>
      <c r="I21" s="190">
        <f>+G21/$K$86</f>
        <v>1.4837956994561642E-2</v>
      </c>
      <c r="J21" s="104"/>
      <c r="K21" s="110"/>
      <c r="L21" s="35"/>
    </row>
    <row r="22" spans="2:12" ht="18.75">
      <c r="B22" s="71">
        <v>4.1500000000000004</v>
      </c>
      <c r="C22" s="115" t="s">
        <v>76</v>
      </c>
      <c r="D22" s="65" t="s">
        <v>2</v>
      </c>
      <c r="E22" s="43">
        <v>3</v>
      </c>
      <c r="F22" s="43">
        <v>1123</v>
      </c>
      <c r="G22" s="109">
        <f t="shared" si="4"/>
        <v>3369</v>
      </c>
      <c r="H22" s="189">
        <f>+F22/$K$86</f>
        <v>1.8361120923483427E-3</v>
      </c>
      <c r="I22" s="190">
        <f>+G22/$K$86</f>
        <v>5.5083362770450284E-3</v>
      </c>
      <c r="J22" s="104"/>
      <c r="K22" s="110"/>
      <c r="L22" s="35"/>
    </row>
    <row r="23" spans="2:12" ht="18.75">
      <c r="B23" s="323">
        <v>4.2</v>
      </c>
      <c r="C23" s="177" t="s">
        <v>204</v>
      </c>
      <c r="D23" s="65" t="s">
        <v>3</v>
      </c>
      <c r="E23" s="43">
        <v>0.3</v>
      </c>
      <c r="F23" s="43">
        <v>3895.65</v>
      </c>
      <c r="G23" s="109">
        <f t="shared" si="4"/>
        <v>1168.6949999999999</v>
      </c>
      <c r="H23" s="189">
        <f>+F23/$K$86</f>
        <v>6.3694123531227269E-3</v>
      </c>
      <c r="I23" s="190">
        <f>+G23/$K$86</f>
        <v>1.9108237059368178E-3</v>
      </c>
      <c r="J23" s="178"/>
      <c r="K23" s="110"/>
      <c r="L23" s="31"/>
    </row>
    <row r="24" spans="2:12" ht="18.75">
      <c r="B24" s="323">
        <v>4.21</v>
      </c>
      <c r="C24" s="177" t="s">
        <v>205</v>
      </c>
      <c r="D24" s="65" t="s">
        <v>6</v>
      </c>
      <c r="E24" s="43">
        <v>1</v>
      </c>
      <c r="F24" s="43">
        <v>1500</v>
      </c>
      <c r="G24" s="109">
        <f t="shared" si="4"/>
        <v>1500</v>
      </c>
      <c r="H24" s="189">
        <f>+F24/$K$86</f>
        <v>2.45250947330589E-3</v>
      </c>
      <c r="I24" s="190">
        <f>+G24/$K$86</f>
        <v>2.45250947330589E-3</v>
      </c>
      <c r="J24" s="178"/>
      <c r="K24" s="110"/>
      <c r="L24" s="31"/>
    </row>
    <row r="25" spans="2:12" ht="18.75">
      <c r="B25" s="71">
        <v>4.22</v>
      </c>
      <c r="C25" s="115" t="s">
        <v>60</v>
      </c>
      <c r="D25" s="65" t="s">
        <v>6</v>
      </c>
      <c r="E25" s="43">
        <v>6</v>
      </c>
      <c r="F25" s="43">
        <v>500</v>
      </c>
      <c r="G25" s="109">
        <f t="shared" si="4"/>
        <v>3000</v>
      </c>
      <c r="H25" s="189">
        <f>+F25/$K$86</f>
        <v>8.1750315776862989E-4</v>
      </c>
      <c r="I25" s="190">
        <f>+G25/$K$86</f>
        <v>4.90501894661178E-3</v>
      </c>
      <c r="J25" s="104"/>
      <c r="K25" s="110"/>
      <c r="L25" s="31"/>
    </row>
    <row r="26" spans="2:12" ht="21" customHeight="1" thickBot="1">
      <c r="B26" s="71">
        <v>4.2699999999999996</v>
      </c>
      <c r="C26" s="115" t="s">
        <v>220</v>
      </c>
      <c r="D26" s="65" t="s">
        <v>31</v>
      </c>
      <c r="E26" s="43">
        <v>1</v>
      </c>
      <c r="F26" s="43">
        <v>5000</v>
      </c>
      <c r="G26" s="109">
        <f t="shared" ref="G26" si="5">E26*F26</f>
        <v>5000</v>
      </c>
      <c r="H26" s="189">
        <f>+F26/$K$86</f>
        <v>8.1750315776862991E-3</v>
      </c>
      <c r="I26" s="190">
        <f>+G26/$K$86</f>
        <v>8.1750315776862991E-3</v>
      </c>
      <c r="J26" s="104"/>
      <c r="K26" s="110"/>
      <c r="L26" s="33"/>
    </row>
    <row r="27" spans="2:12" ht="19.5" thickBot="1">
      <c r="B27" s="82">
        <v>6</v>
      </c>
      <c r="C27" s="83" t="s">
        <v>206</v>
      </c>
      <c r="D27" s="84"/>
      <c r="E27" s="85"/>
      <c r="F27" s="86"/>
      <c r="G27" s="86"/>
      <c r="H27" s="195"/>
      <c r="I27" s="195"/>
      <c r="J27" s="201">
        <f>K27/K86</f>
        <v>4.2036748125304944E-3</v>
      </c>
      <c r="K27" s="151">
        <f>+G28</f>
        <v>2571.0450000000001</v>
      </c>
      <c r="L27"/>
    </row>
    <row r="28" spans="2:12" ht="18.75">
      <c r="B28" s="64"/>
      <c r="C28" s="114" t="s">
        <v>207</v>
      </c>
      <c r="D28" s="158"/>
      <c r="E28" s="91"/>
      <c r="F28" s="92"/>
      <c r="G28" s="159">
        <f>+G29</f>
        <v>2571.0450000000001</v>
      </c>
      <c r="H28" s="194"/>
      <c r="I28" s="194"/>
      <c r="J28" s="166"/>
      <c r="K28" s="167"/>
      <c r="L28"/>
    </row>
    <row r="29" spans="2:12" ht="19.5" thickBot="1">
      <c r="B29" s="325">
        <v>6.8</v>
      </c>
      <c r="C29" s="326" t="s">
        <v>208</v>
      </c>
      <c r="D29" s="136" t="s">
        <v>2</v>
      </c>
      <c r="E29" s="43">
        <v>1.5</v>
      </c>
      <c r="F29" s="43">
        <v>1714.03</v>
      </c>
      <c r="G29" s="109">
        <f t="shared" ref="G29" si="6">E29*F29</f>
        <v>2571.0450000000001</v>
      </c>
      <c r="H29" s="189">
        <f>+F29/$K$86</f>
        <v>2.8024498750203295E-3</v>
      </c>
      <c r="I29" s="190">
        <f>+G29/$K$86</f>
        <v>4.2036748125304944E-3</v>
      </c>
      <c r="J29" s="179"/>
      <c r="K29" s="110"/>
      <c r="L29"/>
    </row>
    <row r="30" spans="2:12" ht="19.5" thickBot="1">
      <c r="B30" s="82">
        <v>7</v>
      </c>
      <c r="C30" s="83" t="s">
        <v>83</v>
      </c>
      <c r="D30" s="84"/>
      <c r="E30" s="85"/>
      <c r="F30" s="86"/>
      <c r="G30" s="86"/>
      <c r="H30" s="195"/>
      <c r="I30" s="195"/>
      <c r="J30" s="201">
        <f>K30/K86</f>
        <v>2.0258750128453861E-3</v>
      </c>
      <c r="K30" s="168">
        <f>SUM(G31:G31)</f>
        <v>1239.0625</v>
      </c>
      <c r="L30"/>
    </row>
    <row r="31" spans="2:12" ht="21.75" thickBot="1">
      <c r="B31" s="69" t="s">
        <v>63</v>
      </c>
      <c r="C31" s="123" t="s">
        <v>84</v>
      </c>
      <c r="D31" s="75" t="s">
        <v>2</v>
      </c>
      <c r="E31" s="49">
        <v>1.25</v>
      </c>
      <c r="F31" s="43">
        <v>991.25</v>
      </c>
      <c r="G31" s="109">
        <f>E31*F31</f>
        <v>1239.0625</v>
      </c>
      <c r="H31" s="189">
        <f>+F31/$K$86</f>
        <v>1.6207000102763088E-3</v>
      </c>
      <c r="I31" s="190">
        <f>+G31/$K$86</f>
        <v>2.0258750128453861E-3</v>
      </c>
      <c r="J31" s="202"/>
      <c r="K31" s="74"/>
      <c r="L31"/>
    </row>
    <row r="32" spans="2:12" ht="19.5" thickBot="1">
      <c r="B32" s="82">
        <v>8</v>
      </c>
      <c r="C32" s="83" t="s">
        <v>7</v>
      </c>
      <c r="D32" s="84"/>
      <c r="E32" s="85"/>
      <c r="F32" s="86"/>
      <c r="G32" s="86"/>
      <c r="H32" s="195"/>
      <c r="I32" s="195"/>
      <c r="J32" s="201">
        <f>K32/K86</f>
        <v>1.1511371509963219E-2</v>
      </c>
      <c r="K32" s="151">
        <f>G33</f>
        <v>7040.567</v>
      </c>
      <c r="L32"/>
    </row>
    <row r="33" spans="2:17" ht="18.75">
      <c r="B33" s="64"/>
      <c r="C33" s="114" t="s">
        <v>81</v>
      </c>
      <c r="D33" s="158"/>
      <c r="E33" s="91"/>
      <c r="F33" s="92"/>
      <c r="G33" s="159">
        <f>SUM(G34:G34)</f>
        <v>7040.567</v>
      </c>
      <c r="H33" s="194"/>
      <c r="I33" s="194"/>
      <c r="J33" s="166"/>
      <c r="K33" s="167"/>
      <c r="L33"/>
    </row>
    <row r="34" spans="2:17" ht="19.5" thickBot="1">
      <c r="B34" s="73">
        <v>8.1999999999999993</v>
      </c>
      <c r="C34" s="115" t="s">
        <v>82</v>
      </c>
      <c r="D34" s="76" t="s">
        <v>3</v>
      </c>
      <c r="E34" s="43">
        <v>0.34</v>
      </c>
      <c r="F34" s="43">
        <v>20707.55</v>
      </c>
      <c r="G34" s="109">
        <f t="shared" ref="G34" si="7">E34*F34</f>
        <v>7040.567</v>
      </c>
      <c r="H34" s="189">
        <f>+F34/$K$86</f>
        <v>3.3856975029303585E-2</v>
      </c>
      <c r="I34" s="190">
        <f>+G34/$K$86</f>
        <v>1.1511371509963219E-2</v>
      </c>
      <c r="J34" s="105"/>
      <c r="K34" s="70"/>
      <c r="L34"/>
    </row>
    <row r="35" spans="2:17" ht="19.5" thickBot="1">
      <c r="B35" s="82" t="s">
        <v>95</v>
      </c>
      <c r="C35" s="83" t="s">
        <v>47</v>
      </c>
      <c r="D35" s="84"/>
      <c r="E35" s="85"/>
      <c r="F35" s="86"/>
      <c r="G35" s="86"/>
      <c r="H35" s="195"/>
      <c r="I35" s="195"/>
      <c r="J35" s="201">
        <f>K35/K86</f>
        <v>0.15689652270954138</v>
      </c>
      <c r="K35" s="151">
        <f>G36+G44</f>
        <v>95960.805300000007</v>
      </c>
      <c r="L35" s="38"/>
    </row>
    <row r="36" spans="2:17" ht="18.75">
      <c r="B36" s="87" t="s">
        <v>96</v>
      </c>
      <c r="C36" s="122" t="s">
        <v>86</v>
      </c>
      <c r="D36" s="137"/>
      <c r="E36" s="88"/>
      <c r="F36" s="89"/>
      <c r="G36" s="150">
        <f>G37+G42</f>
        <v>32880.032500000001</v>
      </c>
      <c r="H36" s="196"/>
      <c r="I36" s="196"/>
      <c r="J36" s="162"/>
      <c r="K36" s="163"/>
      <c r="L36" s="38"/>
    </row>
    <row r="37" spans="2:17" ht="18.75">
      <c r="B37" s="64" t="s">
        <v>97</v>
      </c>
      <c r="C37" s="124" t="s">
        <v>87</v>
      </c>
      <c r="D37" s="138"/>
      <c r="E37" s="91"/>
      <c r="F37" s="92"/>
      <c r="G37" s="159">
        <f>SUM(G38:G41)</f>
        <v>31559.395</v>
      </c>
      <c r="H37" s="194"/>
      <c r="I37" s="194"/>
      <c r="J37" s="97"/>
      <c r="K37" s="112"/>
      <c r="L37" s="38"/>
    </row>
    <row r="38" spans="2:17" ht="18.75">
      <c r="B38" s="75" t="s">
        <v>192</v>
      </c>
      <c r="C38" s="44" t="s">
        <v>193</v>
      </c>
      <c r="D38" s="136" t="s">
        <v>2</v>
      </c>
      <c r="E38" s="328">
        <v>1</v>
      </c>
      <c r="F38" s="328">
        <v>2080</v>
      </c>
      <c r="G38" s="109">
        <f t="shared" ref="G38:G41" si="8">E38*F38</f>
        <v>2080</v>
      </c>
      <c r="H38" s="319">
        <f>+F38/$K$86</f>
        <v>3.4008131363175006E-3</v>
      </c>
      <c r="I38" s="320">
        <f>+G38/$K$86</f>
        <v>3.4008131363175006E-3</v>
      </c>
      <c r="J38" s="96"/>
      <c r="K38" s="68"/>
      <c r="L38"/>
    </row>
    <row r="39" spans="2:17" ht="18.75">
      <c r="B39" s="75" t="s">
        <v>209</v>
      </c>
      <c r="C39" s="326" t="s">
        <v>210</v>
      </c>
      <c r="D39" s="76" t="s">
        <v>2</v>
      </c>
      <c r="E39" s="43">
        <v>1.5</v>
      </c>
      <c r="F39" s="43">
        <v>990.63</v>
      </c>
      <c r="G39" s="109">
        <f t="shared" si="8"/>
        <v>1485.9449999999999</v>
      </c>
      <c r="H39" s="319">
        <f>+F39/$K$86</f>
        <v>1.6196863063606757E-3</v>
      </c>
      <c r="I39" s="320">
        <f>+G39/$K$86</f>
        <v>2.4295294595410135E-3</v>
      </c>
      <c r="J39" s="105"/>
      <c r="K39" s="70"/>
      <c r="L39" s="38"/>
    </row>
    <row r="40" spans="2:17" ht="21">
      <c r="B40" s="75" t="s">
        <v>213</v>
      </c>
      <c r="C40" s="326" t="s">
        <v>214</v>
      </c>
      <c r="D40" s="76" t="s">
        <v>2</v>
      </c>
      <c r="E40" s="43">
        <v>1.5</v>
      </c>
      <c r="F40" s="43">
        <v>2022.3</v>
      </c>
      <c r="G40" s="109">
        <f t="shared" si="8"/>
        <v>3033.45</v>
      </c>
      <c r="H40" s="319">
        <f>+F40/$K$86</f>
        <v>3.3064732719110005E-3</v>
      </c>
      <c r="I40" s="320">
        <f>+G40/$K$86</f>
        <v>4.9597099078665004E-3</v>
      </c>
      <c r="J40" s="202"/>
      <c r="K40" s="74"/>
      <c r="L40" s="38"/>
    </row>
    <row r="41" spans="2:17" ht="18.75">
      <c r="B41" s="65" t="s">
        <v>211</v>
      </c>
      <c r="C41" s="46" t="s">
        <v>212</v>
      </c>
      <c r="D41" s="76" t="s">
        <v>2</v>
      </c>
      <c r="E41" s="43">
        <v>12</v>
      </c>
      <c r="F41" s="43">
        <v>2080</v>
      </c>
      <c r="G41" s="109">
        <f t="shared" si="8"/>
        <v>24960</v>
      </c>
      <c r="H41" s="319">
        <f>+F41/$K$86</f>
        <v>3.4008131363175006E-3</v>
      </c>
      <c r="I41" s="320">
        <f>+G41/$K$86</f>
        <v>4.0809757635810004E-2</v>
      </c>
      <c r="J41" s="324"/>
      <c r="K41" s="327"/>
      <c r="L41"/>
    </row>
    <row r="42" spans="2:17" ht="18.75">
      <c r="B42" s="64" t="s">
        <v>98</v>
      </c>
      <c r="C42" s="125" t="s">
        <v>88</v>
      </c>
      <c r="D42" s="139"/>
      <c r="E42" s="146"/>
      <c r="F42" s="97"/>
      <c r="G42" s="170">
        <f>SUM(G43:G43)</f>
        <v>1320.6375</v>
      </c>
      <c r="H42" s="197"/>
      <c r="I42" s="197"/>
      <c r="J42" s="97"/>
      <c r="K42" s="112"/>
      <c r="L42"/>
    </row>
    <row r="43" spans="2:17" ht="18.75">
      <c r="B43" s="75" t="s">
        <v>99</v>
      </c>
      <c r="C43" s="119" t="s">
        <v>85</v>
      </c>
      <c r="D43" s="76" t="s">
        <v>2</v>
      </c>
      <c r="E43" s="43">
        <v>1.25</v>
      </c>
      <c r="F43" s="43">
        <v>1056.51</v>
      </c>
      <c r="G43" s="109">
        <f t="shared" ref="G43" si="9">E43*F43</f>
        <v>1320.6375</v>
      </c>
      <c r="H43" s="189">
        <f>+F43/$K$86</f>
        <v>1.7274005224282704E-3</v>
      </c>
      <c r="I43" s="190">
        <f>+G43/$K$86</f>
        <v>2.1592506530353382E-3</v>
      </c>
      <c r="J43" s="105"/>
      <c r="K43" s="70"/>
      <c r="L43"/>
    </row>
    <row r="44" spans="2:17" ht="18.75">
      <c r="B44" s="171" t="s">
        <v>102</v>
      </c>
      <c r="C44" s="122" t="s">
        <v>103</v>
      </c>
      <c r="D44" s="137"/>
      <c r="E44" s="88"/>
      <c r="F44" s="89"/>
      <c r="G44" s="150">
        <f>G45+G48</f>
        <v>63080.772800000006</v>
      </c>
      <c r="H44" s="196"/>
      <c r="I44" s="196"/>
      <c r="J44" s="164"/>
      <c r="K44" s="165"/>
      <c r="L44"/>
    </row>
    <row r="45" spans="2:17" ht="21">
      <c r="B45" s="172" t="s">
        <v>104</v>
      </c>
      <c r="C45" s="126" t="s">
        <v>48</v>
      </c>
      <c r="D45" s="140"/>
      <c r="E45" s="47"/>
      <c r="F45" s="173"/>
      <c r="G45" s="159">
        <f>SUM(G46:G47)</f>
        <v>33186.372800000005</v>
      </c>
      <c r="H45" s="198"/>
      <c r="I45" s="198"/>
      <c r="J45" s="203"/>
      <c r="K45" s="113"/>
      <c r="L45"/>
    </row>
    <row r="46" spans="2:17" ht="18.75">
      <c r="B46" s="77" t="s">
        <v>219</v>
      </c>
      <c r="C46" s="45" t="s">
        <v>221</v>
      </c>
      <c r="D46" s="76" t="s">
        <v>2</v>
      </c>
      <c r="E46" s="43">
        <v>10.220000000000001</v>
      </c>
      <c r="F46" s="43">
        <v>2947.28</v>
      </c>
      <c r="G46" s="109">
        <f t="shared" ref="G46" si="10">E46*F46</f>
        <v>30121.201600000004</v>
      </c>
      <c r="H46" s="319">
        <f>+F46/$K$86</f>
        <v>4.8188214136566558E-3</v>
      </c>
      <c r="I46" s="320">
        <f>+G46/$K$86</f>
        <v>4.9248354847571021E-2</v>
      </c>
      <c r="J46" s="105"/>
      <c r="K46" s="70"/>
      <c r="L46"/>
    </row>
    <row r="47" spans="2:17" ht="18.75">
      <c r="B47" s="77" t="s">
        <v>194</v>
      </c>
      <c r="C47" s="119" t="s">
        <v>195</v>
      </c>
      <c r="D47" s="76" t="s">
        <v>2</v>
      </c>
      <c r="E47" s="43">
        <v>1.04</v>
      </c>
      <c r="F47" s="43">
        <v>2947.28</v>
      </c>
      <c r="G47" s="109">
        <f t="shared" ref="G47" si="11">E47*F47</f>
        <v>3065.1712000000002</v>
      </c>
      <c r="H47" s="189">
        <f>+F47/$K$86</f>
        <v>4.8188214136566558E-3</v>
      </c>
      <c r="I47" s="190">
        <f>+G47/$K$86</f>
        <v>5.0115742702029221E-3</v>
      </c>
      <c r="J47" s="105"/>
      <c r="K47" s="70"/>
      <c r="L47"/>
      <c r="Q47" s="33"/>
    </row>
    <row r="48" spans="2:17" ht="18.75">
      <c r="B48" s="172" t="s">
        <v>105</v>
      </c>
      <c r="C48" s="126" t="s">
        <v>49</v>
      </c>
      <c r="D48" s="141"/>
      <c r="E48" s="147"/>
      <c r="F48" s="92"/>
      <c r="G48" s="159">
        <f>SUM(G49:G49)</f>
        <v>29894.399999999998</v>
      </c>
      <c r="H48" s="194"/>
      <c r="I48" s="194"/>
      <c r="J48" s="97"/>
      <c r="K48" s="112"/>
      <c r="L48"/>
      <c r="Q48" s="33"/>
    </row>
    <row r="49" spans="2:17" ht="19.5" thickBot="1">
      <c r="B49" s="65" t="s">
        <v>106</v>
      </c>
      <c r="C49" s="45" t="s">
        <v>152</v>
      </c>
      <c r="D49" s="76" t="s">
        <v>2</v>
      </c>
      <c r="E49" s="43">
        <v>9.6</v>
      </c>
      <c r="F49" s="43">
        <v>3114</v>
      </c>
      <c r="G49" s="109">
        <f t="shared" ref="G49" si="12">E49*F49</f>
        <v>29894.399999999998</v>
      </c>
      <c r="H49" s="189">
        <f>+F49/$K$86</f>
        <v>5.0914096665830274E-3</v>
      </c>
      <c r="I49" s="190">
        <f>+G49/$K$86</f>
        <v>4.8877532799197057E-2</v>
      </c>
      <c r="J49" s="105"/>
      <c r="K49" s="70"/>
      <c r="L49"/>
      <c r="Q49" s="33"/>
    </row>
    <row r="50" spans="2:17" ht="19.5" thickBot="1">
      <c r="B50" s="82" t="s">
        <v>228</v>
      </c>
      <c r="C50" s="83" t="s">
        <v>229</v>
      </c>
      <c r="D50" s="84"/>
      <c r="E50" s="85"/>
      <c r="F50" s="86"/>
      <c r="G50" s="86"/>
      <c r="H50" s="195"/>
      <c r="I50" s="195"/>
      <c r="J50" s="201">
        <f>K50/K86</f>
        <v>3.8769269754019512E-3</v>
      </c>
      <c r="K50" s="151">
        <f>SUM(G51)</f>
        <v>2371.2000000000003</v>
      </c>
      <c r="L50" s="33"/>
      <c r="M50"/>
      <c r="Q50" s="33"/>
    </row>
    <row r="51" spans="2:17" ht="19.5" thickBot="1">
      <c r="B51" s="73">
        <v>11.13</v>
      </c>
      <c r="C51" s="334" t="s">
        <v>231</v>
      </c>
      <c r="D51" s="335" t="s">
        <v>2</v>
      </c>
      <c r="E51" s="43">
        <v>1.6</v>
      </c>
      <c r="F51" s="43">
        <v>1482</v>
      </c>
      <c r="G51" s="109">
        <f t="shared" ref="G51" si="13">E51*F51</f>
        <v>2371.2000000000003</v>
      </c>
      <c r="H51" s="189">
        <f>+F51/$K$86</f>
        <v>2.4230793596262193E-3</v>
      </c>
      <c r="I51" s="190">
        <f>+G51/$K$86</f>
        <v>3.8769269754019512E-3</v>
      </c>
      <c r="J51" s="105"/>
      <c r="K51" s="70"/>
      <c r="L51" s="33"/>
      <c r="M51"/>
      <c r="Q51" s="33"/>
    </row>
    <row r="52" spans="2:17" ht="19.5" thickBot="1">
      <c r="B52" s="82" t="s">
        <v>119</v>
      </c>
      <c r="C52" s="83" t="s">
        <v>0</v>
      </c>
      <c r="D52" s="84"/>
      <c r="E52" s="85"/>
      <c r="F52" s="86"/>
      <c r="G52" s="86"/>
      <c r="H52" s="195"/>
      <c r="I52" s="195"/>
      <c r="J52" s="201">
        <f>K52/K86</f>
        <v>1.0368856891773146E-2</v>
      </c>
      <c r="K52" s="151">
        <f>G53</f>
        <v>6341.7839999999997</v>
      </c>
    </row>
    <row r="53" spans="2:17" ht="18.75">
      <c r="B53" s="171" t="s">
        <v>120</v>
      </c>
      <c r="C53" s="122" t="s">
        <v>126</v>
      </c>
      <c r="D53" s="137"/>
      <c r="E53" s="88"/>
      <c r="F53" s="89"/>
      <c r="G53" s="150">
        <f>+G54+G57</f>
        <v>6341.7839999999997</v>
      </c>
      <c r="H53" s="196"/>
      <c r="I53" s="196"/>
      <c r="J53" s="164"/>
      <c r="K53" s="165"/>
    </row>
    <row r="54" spans="2:17" ht="18.75">
      <c r="B54" s="64"/>
      <c r="C54" s="114" t="s">
        <v>223</v>
      </c>
      <c r="D54" s="158"/>
      <c r="E54" s="91"/>
      <c r="F54" s="92"/>
      <c r="G54" s="159">
        <f>SUM(G55:G56)</f>
        <v>1633.23</v>
      </c>
      <c r="H54" s="194"/>
      <c r="I54" s="194"/>
      <c r="J54" s="333"/>
      <c r="K54" s="112"/>
    </row>
    <row r="55" spans="2:17" ht="18.75">
      <c r="B55" s="73" t="s">
        <v>224</v>
      </c>
      <c r="C55" s="334" t="s">
        <v>225</v>
      </c>
      <c r="D55" s="335" t="s">
        <v>2</v>
      </c>
      <c r="E55" s="43">
        <v>1.8</v>
      </c>
      <c r="F55" s="43">
        <v>354.24</v>
      </c>
      <c r="G55" s="109">
        <f t="shared" ref="G55:G56" si="14">E55*F55</f>
        <v>637.63200000000006</v>
      </c>
      <c r="H55" s="189">
        <f>+F55/$K$86</f>
        <v>5.7918463721591898E-4</v>
      </c>
      <c r="I55" s="190">
        <f>+G55/$K$86</f>
        <v>1.0425323469886543E-3</v>
      </c>
      <c r="J55" s="105"/>
      <c r="K55" s="70"/>
    </row>
    <row r="56" spans="2:17" ht="18.75">
      <c r="B56" s="73" t="s">
        <v>226</v>
      </c>
      <c r="C56" s="326" t="s">
        <v>227</v>
      </c>
      <c r="D56" s="76" t="s">
        <v>2</v>
      </c>
      <c r="E56" s="43">
        <v>1.8</v>
      </c>
      <c r="F56" s="43">
        <v>553.11</v>
      </c>
      <c r="G56" s="109">
        <f t="shared" si="14"/>
        <v>995.59800000000007</v>
      </c>
      <c r="H56" s="189">
        <f>+F56/$K$86</f>
        <v>9.0433834318681379E-4</v>
      </c>
      <c r="I56" s="190">
        <f>+G56/$K$86</f>
        <v>1.627809017736265E-3</v>
      </c>
      <c r="J56" s="105"/>
      <c r="K56" s="70"/>
    </row>
    <row r="57" spans="2:17" ht="18.75">
      <c r="B57" s="64"/>
      <c r="C57" s="114" t="s">
        <v>123</v>
      </c>
      <c r="D57" s="158"/>
      <c r="E57" s="91"/>
      <c r="F57" s="92"/>
      <c r="G57" s="159">
        <f>SUM(G58:G59)</f>
        <v>4708.5540000000001</v>
      </c>
      <c r="H57" s="194"/>
      <c r="I57" s="194"/>
      <c r="J57" s="97"/>
      <c r="K57" s="112"/>
    </row>
    <row r="58" spans="2:17" ht="18.75">
      <c r="B58" s="73" t="s">
        <v>124</v>
      </c>
      <c r="C58" s="119" t="s">
        <v>35</v>
      </c>
      <c r="D58" s="76" t="s">
        <v>2</v>
      </c>
      <c r="E58" s="43">
        <v>4.7</v>
      </c>
      <c r="F58" s="43">
        <v>354.24</v>
      </c>
      <c r="G58" s="109">
        <f t="shared" ref="G58:G59" si="15">E58*F58</f>
        <v>1664.9280000000001</v>
      </c>
      <c r="H58" s="189">
        <f>+F58/$K$86</f>
        <v>5.7918463721591898E-4</v>
      </c>
      <c r="I58" s="190">
        <f>+G58/$K$86</f>
        <v>2.722167794914819E-3</v>
      </c>
      <c r="J58" s="105"/>
      <c r="K58" s="70"/>
    </row>
    <row r="59" spans="2:17" ht="19.5" thickBot="1">
      <c r="B59" s="73" t="s">
        <v>125</v>
      </c>
      <c r="C59" s="119" t="s">
        <v>122</v>
      </c>
      <c r="D59" s="76" t="s">
        <v>2</v>
      </c>
      <c r="E59" s="43">
        <v>4.7</v>
      </c>
      <c r="F59" s="43">
        <v>647.58000000000004</v>
      </c>
      <c r="G59" s="109">
        <f t="shared" si="15"/>
        <v>3043.6260000000002</v>
      </c>
      <c r="H59" s="189">
        <f>+F59/$K$86</f>
        <v>1.0587973898156188E-3</v>
      </c>
      <c r="I59" s="190">
        <f>+G59/$K$86</f>
        <v>4.9763477321334085E-3</v>
      </c>
      <c r="J59" s="105"/>
      <c r="K59" s="70"/>
    </row>
    <row r="60" spans="2:17" ht="19.5" thickBot="1">
      <c r="B60" s="82" t="s">
        <v>127</v>
      </c>
      <c r="C60" s="83" t="s">
        <v>32</v>
      </c>
      <c r="D60" s="84"/>
      <c r="E60" s="85"/>
      <c r="F60" s="86"/>
      <c r="G60" s="86"/>
      <c r="H60" s="195"/>
      <c r="I60" s="195"/>
      <c r="J60" s="201">
        <f>K60/K86</f>
        <v>0.46936075614932338</v>
      </c>
      <c r="K60" s="151">
        <f>G61+G70+G72</f>
        <v>287069.69</v>
      </c>
    </row>
    <row r="61" spans="2:17" ht="18.75">
      <c r="B61" s="171" t="s">
        <v>128</v>
      </c>
      <c r="C61" s="176" t="s">
        <v>130</v>
      </c>
      <c r="D61" s="137"/>
      <c r="E61" s="88"/>
      <c r="F61" s="89"/>
      <c r="G61" s="150">
        <f>SUM(G62:G69)</f>
        <v>237606.69</v>
      </c>
      <c r="H61" s="196"/>
      <c r="I61" s="196"/>
      <c r="J61" s="164"/>
      <c r="K61" s="165"/>
    </row>
    <row r="62" spans="2:17" ht="18.75">
      <c r="B62" s="78" t="s">
        <v>134</v>
      </c>
      <c r="C62" s="127" t="s">
        <v>132</v>
      </c>
      <c r="D62" s="78" t="s">
        <v>6</v>
      </c>
      <c r="E62" s="43">
        <v>3</v>
      </c>
      <c r="F62" s="43">
        <v>24479.91</v>
      </c>
      <c r="G62" s="109">
        <f t="shared" ref="G62:G69" si="16">E62*F62</f>
        <v>73439.73</v>
      </c>
      <c r="H62" s="189">
        <f>+F62/$K$86</f>
        <v>4.0024807453783721E-2</v>
      </c>
      <c r="I62" s="190">
        <f>+G62/$K$86</f>
        <v>0.12007442236135116</v>
      </c>
      <c r="J62" s="106"/>
      <c r="K62" s="79"/>
    </row>
    <row r="63" spans="2:17" ht="18.75">
      <c r="B63" s="78" t="s">
        <v>135</v>
      </c>
      <c r="C63" s="127" t="s">
        <v>133</v>
      </c>
      <c r="D63" s="78" t="s">
        <v>6</v>
      </c>
      <c r="E63" s="43">
        <v>1</v>
      </c>
      <c r="F63" s="43">
        <v>26500</v>
      </c>
      <c r="G63" s="109">
        <f t="shared" si="16"/>
        <v>26500</v>
      </c>
      <c r="H63" s="189">
        <f>+F63/$K$86</f>
        <v>4.3327667361737383E-2</v>
      </c>
      <c r="I63" s="190">
        <f>+G63/$K$86</f>
        <v>4.3327667361737383E-2</v>
      </c>
      <c r="J63" s="106"/>
      <c r="K63" s="79"/>
    </row>
    <row r="64" spans="2:17" ht="18.75">
      <c r="B64" s="78" t="s">
        <v>136</v>
      </c>
      <c r="C64" s="127" t="s">
        <v>198</v>
      </c>
      <c r="D64" s="78" t="s">
        <v>6</v>
      </c>
      <c r="E64" s="43">
        <v>1</v>
      </c>
      <c r="F64" s="43">
        <v>3639.36</v>
      </c>
      <c r="G64" s="109">
        <f t="shared" si="16"/>
        <v>3639.36</v>
      </c>
      <c r="H64" s="189">
        <f>+F64/$K$86</f>
        <v>5.9503765845136825E-3</v>
      </c>
      <c r="I64" s="190">
        <f>+G64/$K$86</f>
        <v>5.9503765845136825E-3</v>
      </c>
      <c r="J64" s="106"/>
      <c r="K64" s="79"/>
    </row>
    <row r="65" spans="2:11" ht="18.75">
      <c r="B65" s="78" t="s">
        <v>137</v>
      </c>
      <c r="C65" s="127" t="s">
        <v>197</v>
      </c>
      <c r="D65" s="78" t="s">
        <v>6</v>
      </c>
      <c r="E65" s="43">
        <v>5</v>
      </c>
      <c r="F65" s="43">
        <v>7060.5</v>
      </c>
      <c r="G65" s="109">
        <f t="shared" si="16"/>
        <v>35302.5</v>
      </c>
      <c r="H65" s="189">
        <f>+F65/$K$86</f>
        <v>1.1543962090850823E-2</v>
      </c>
      <c r="I65" s="190">
        <f>+G65/$K$86</f>
        <v>5.7719810454254117E-2</v>
      </c>
      <c r="J65" s="106"/>
      <c r="K65" s="79"/>
    </row>
    <row r="66" spans="2:11" ht="18.75">
      <c r="B66" s="78" t="s">
        <v>138</v>
      </c>
      <c r="C66" s="127" t="s">
        <v>61</v>
      </c>
      <c r="D66" s="78" t="s">
        <v>6</v>
      </c>
      <c r="E66" s="43">
        <v>1</v>
      </c>
      <c r="F66" s="43">
        <v>662</v>
      </c>
      <c r="G66" s="109">
        <f t="shared" si="16"/>
        <v>662</v>
      </c>
      <c r="H66" s="189">
        <f>+F66/$K$86</f>
        <v>1.0823741808856661E-3</v>
      </c>
      <c r="I66" s="190">
        <f>+G66/$K$86</f>
        <v>1.0823741808856661E-3</v>
      </c>
      <c r="J66" s="106"/>
      <c r="K66" s="79"/>
    </row>
    <row r="67" spans="2:11" ht="18.75">
      <c r="B67" s="78" t="s">
        <v>139</v>
      </c>
      <c r="C67" s="127" t="s">
        <v>199</v>
      </c>
      <c r="D67" s="78" t="s">
        <v>80</v>
      </c>
      <c r="E67" s="43">
        <v>12</v>
      </c>
      <c r="F67" s="43">
        <v>948</v>
      </c>
      <c r="G67" s="109">
        <f t="shared" si="16"/>
        <v>11376</v>
      </c>
      <c r="H67" s="189">
        <f>+F67/$K$86</f>
        <v>1.5499859871293223E-3</v>
      </c>
      <c r="I67" s="190">
        <f>+G67/$K$86</f>
        <v>1.8599831845551869E-2</v>
      </c>
      <c r="J67" s="106"/>
      <c r="K67" s="79"/>
    </row>
    <row r="68" spans="2:11" ht="18.75">
      <c r="B68" s="78" t="s">
        <v>140</v>
      </c>
      <c r="C68" s="127" t="s">
        <v>62</v>
      </c>
      <c r="D68" s="78" t="s">
        <v>80</v>
      </c>
      <c r="E68" s="43">
        <v>45</v>
      </c>
      <c r="F68" s="43">
        <v>1660.58</v>
      </c>
      <c r="G68" s="109">
        <f t="shared" si="16"/>
        <v>74726.099999999991</v>
      </c>
      <c r="H68" s="189">
        <f>+F68/$K$86</f>
        <v>2.7150587874548628E-3</v>
      </c>
      <c r="I68" s="190">
        <f>+G68/$K$86</f>
        <v>0.12217764543546882</v>
      </c>
      <c r="J68" s="106"/>
      <c r="K68" s="79"/>
    </row>
    <row r="69" spans="2:11" ht="18.75">
      <c r="B69" s="78" t="s">
        <v>141</v>
      </c>
      <c r="C69" s="128" t="s">
        <v>142</v>
      </c>
      <c r="D69" s="76" t="s">
        <v>80</v>
      </c>
      <c r="E69" s="43">
        <v>9</v>
      </c>
      <c r="F69" s="43">
        <v>1329</v>
      </c>
      <c r="G69" s="109">
        <f t="shared" si="16"/>
        <v>11961</v>
      </c>
      <c r="H69" s="189">
        <f>+F69/$K$86</f>
        <v>2.1729233933490185E-3</v>
      </c>
      <c r="I69" s="190">
        <f>+G69/$K$86</f>
        <v>1.9556310540141165E-2</v>
      </c>
      <c r="J69" s="105"/>
      <c r="K69" s="70"/>
    </row>
    <row r="70" spans="2:11" ht="18.75">
      <c r="B70" s="171" t="s">
        <v>129</v>
      </c>
      <c r="C70" s="176" t="s">
        <v>131</v>
      </c>
      <c r="D70" s="137"/>
      <c r="E70" s="88"/>
      <c r="F70" s="89"/>
      <c r="G70" s="150">
        <f>SUM(G71:G71)</f>
        <v>15500</v>
      </c>
      <c r="H70" s="196"/>
      <c r="I70" s="196"/>
      <c r="J70" s="164"/>
      <c r="K70" s="165"/>
    </row>
    <row r="71" spans="2:11" ht="18.75">
      <c r="B71" s="80" t="s">
        <v>143</v>
      </c>
      <c r="C71" s="129" t="s">
        <v>38</v>
      </c>
      <c r="D71" s="142" t="s">
        <v>31</v>
      </c>
      <c r="E71" s="43">
        <v>1</v>
      </c>
      <c r="F71" s="43">
        <v>15500</v>
      </c>
      <c r="G71" s="109">
        <f>E71*F71</f>
        <v>15500</v>
      </c>
      <c r="H71" s="189">
        <f>+F71/$K$86</f>
        <v>2.5342597890827528E-2</v>
      </c>
      <c r="I71" s="190">
        <f>+G71/$K$86</f>
        <v>2.5342597890827528E-2</v>
      </c>
      <c r="J71" s="105"/>
      <c r="K71" s="70"/>
    </row>
    <row r="72" spans="2:11" ht="18.75">
      <c r="B72" s="171" t="s">
        <v>144</v>
      </c>
      <c r="C72" s="176" t="s">
        <v>145</v>
      </c>
      <c r="D72" s="137"/>
      <c r="E72" s="88"/>
      <c r="F72" s="89"/>
      <c r="G72" s="150">
        <f>SUM(G73:G78)</f>
        <v>33963</v>
      </c>
      <c r="H72" s="196"/>
      <c r="I72" s="196"/>
      <c r="J72" s="164"/>
      <c r="K72" s="165"/>
    </row>
    <row r="73" spans="2:11" ht="18.75">
      <c r="B73" s="81" t="s">
        <v>148</v>
      </c>
      <c r="C73" s="130" t="s">
        <v>203</v>
      </c>
      <c r="D73" s="143" t="s">
        <v>6</v>
      </c>
      <c r="E73" s="43">
        <v>6</v>
      </c>
      <c r="F73" s="43">
        <v>1000</v>
      </c>
      <c r="G73" s="109">
        <f t="shared" ref="G73:G78" si="17">E73*F73</f>
        <v>6000</v>
      </c>
      <c r="H73" s="189">
        <f>+F73/$K$86</f>
        <v>1.6350063155372598E-3</v>
      </c>
      <c r="I73" s="190">
        <f>+G73/$K$86</f>
        <v>9.81003789322356E-3</v>
      </c>
      <c r="J73" s="105"/>
      <c r="K73" s="70"/>
    </row>
    <row r="74" spans="2:11" ht="18.75">
      <c r="B74" s="81" t="s">
        <v>200</v>
      </c>
      <c r="C74" s="322" t="s">
        <v>232</v>
      </c>
      <c r="D74" s="143" t="s">
        <v>6</v>
      </c>
      <c r="E74" s="43">
        <v>1</v>
      </c>
      <c r="F74" s="43">
        <v>13000</v>
      </c>
      <c r="G74" s="109">
        <f t="shared" si="17"/>
        <v>13000</v>
      </c>
      <c r="H74" s="189">
        <f>+F74/$K$86</f>
        <v>2.1255082101984377E-2</v>
      </c>
      <c r="I74" s="190">
        <f>+G74/$K$86</f>
        <v>2.1255082101984377E-2</v>
      </c>
      <c r="J74" s="105"/>
      <c r="K74" s="70"/>
    </row>
    <row r="75" spans="2:11" ht="18.75">
      <c r="B75" s="81" t="s">
        <v>149</v>
      </c>
      <c r="C75" s="130" t="s">
        <v>201</v>
      </c>
      <c r="D75" s="143" t="s">
        <v>6</v>
      </c>
      <c r="E75" s="43">
        <v>5</v>
      </c>
      <c r="F75" s="43">
        <v>1000</v>
      </c>
      <c r="G75" s="109">
        <f t="shared" si="17"/>
        <v>5000</v>
      </c>
      <c r="H75" s="189">
        <f>+F75/$K$86</f>
        <v>1.6350063155372598E-3</v>
      </c>
      <c r="I75" s="190">
        <f>+G75/$K$86</f>
        <v>8.1750315776862991E-3</v>
      </c>
      <c r="J75" s="105"/>
      <c r="K75" s="70"/>
    </row>
    <row r="76" spans="2:11" ht="18.75">
      <c r="B76" s="81" t="s">
        <v>202</v>
      </c>
      <c r="C76" s="322" t="s">
        <v>233</v>
      </c>
      <c r="D76" s="143" t="s">
        <v>6</v>
      </c>
      <c r="E76" s="43">
        <v>1</v>
      </c>
      <c r="F76" s="43">
        <v>4500</v>
      </c>
      <c r="G76" s="109">
        <f t="shared" si="17"/>
        <v>4500</v>
      </c>
      <c r="H76" s="189">
        <f>+F76/$K$86</f>
        <v>7.3575284199176695E-3</v>
      </c>
      <c r="I76" s="190">
        <f>+G76/$K$86</f>
        <v>7.3575284199176695E-3</v>
      </c>
      <c r="J76" s="105"/>
      <c r="K76" s="70"/>
    </row>
    <row r="77" spans="2:11" ht="18.75">
      <c r="B77" s="81" t="s">
        <v>150</v>
      </c>
      <c r="C77" s="130" t="s">
        <v>234</v>
      </c>
      <c r="D77" s="143" t="s">
        <v>6</v>
      </c>
      <c r="E77" s="43">
        <v>1</v>
      </c>
      <c r="F77" s="43">
        <v>3584</v>
      </c>
      <c r="G77" s="109">
        <f t="shared" si="17"/>
        <v>3584</v>
      </c>
      <c r="H77" s="189">
        <f>+F77/$K$86</f>
        <v>5.8598626348855395E-3</v>
      </c>
      <c r="I77" s="190">
        <f>+G77/$K$86</f>
        <v>5.8598626348855395E-3</v>
      </c>
      <c r="J77" s="105"/>
      <c r="K77" s="70"/>
    </row>
    <row r="78" spans="2:11" ht="19.5" thickBot="1">
      <c r="B78" s="81" t="s">
        <v>151</v>
      </c>
      <c r="C78" s="130" t="s">
        <v>50</v>
      </c>
      <c r="D78" s="143" t="s">
        <v>6</v>
      </c>
      <c r="E78" s="43">
        <v>1</v>
      </c>
      <c r="F78" s="43">
        <v>1879</v>
      </c>
      <c r="G78" s="109">
        <f t="shared" si="17"/>
        <v>1879</v>
      </c>
      <c r="H78" s="189">
        <f>+F78/$K$86</f>
        <v>3.0721768668945113E-3</v>
      </c>
      <c r="I78" s="190">
        <f>+G78/$K$86</f>
        <v>3.0721768668945113E-3</v>
      </c>
      <c r="J78" s="105"/>
      <c r="K78" s="70"/>
    </row>
    <row r="79" spans="2:11" ht="19.5" thickBot="1">
      <c r="B79" s="82" t="s">
        <v>215</v>
      </c>
      <c r="C79" s="83" t="s">
        <v>216</v>
      </c>
      <c r="D79" s="84"/>
      <c r="E79" s="85"/>
      <c r="F79" s="86"/>
      <c r="G79" s="86"/>
      <c r="H79" s="195"/>
      <c r="I79" s="195"/>
      <c r="J79" s="201">
        <f>K79/K86</f>
        <v>1.4715056839835339E-2</v>
      </c>
      <c r="K79" s="151">
        <f>SUM(G80:G81)</f>
        <v>9000</v>
      </c>
    </row>
    <row r="80" spans="2:11" ht="19.5" thickBot="1">
      <c r="B80" s="73">
        <v>21.11</v>
      </c>
      <c r="C80" s="332" t="s">
        <v>217</v>
      </c>
      <c r="D80" s="329" t="s">
        <v>31</v>
      </c>
      <c r="E80" s="43">
        <v>1</v>
      </c>
      <c r="F80" s="43">
        <v>6000</v>
      </c>
      <c r="G80" s="109">
        <f t="shared" ref="G80:G81" si="18">E80*F80</f>
        <v>6000</v>
      </c>
      <c r="H80" s="189">
        <f>+F80/$K$86</f>
        <v>9.81003789322356E-3</v>
      </c>
      <c r="I80" s="190">
        <f>+G80/$K$86</f>
        <v>9.81003789322356E-3</v>
      </c>
      <c r="J80" s="105"/>
      <c r="K80" s="70"/>
    </row>
    <row r="81" spans="2:11" ht="19.5" thickBot="1">
      <c r="B81" s="73">
        <v>21.16</v>
      </c>
      <c r="C81" s="330" t="s">
        <v>218</v>
      </c>
      <c r="D81" s="331" t="s">
        <v>6</v>
      </c>
      <c r="E81" s="43">
        <v>2</v>
      </c>
      <c r="F81" s="43">
        <v>1500</v>
      </c>
      <c r="G81" s="109">
        <f t="shared" si="18"/>
        <v>3000</v>
      </c>
      <c r="H81" s="189">
        <f>+F81/$K$86</f>
        <v>2.45250947330589E-3</v>
      </c>
      <c r="I81" s="190">
        <f>+G81/$K$86</f>
        <v>4.90501894661178E-3</v>
      </c>
      <c r="J81" s="105"/>
      <c r="K81" s="70"/>
    </row>
    <row r="82" spans="2:11" ht="19.5" thickBot="1">
      <c r="B82" s="82" t="s">
        <v>159</v>
      </c>
      <c r="C82" s="83" t="s">
        <v>43</v>
      </c>
      <c r="D82" s="84"/>
      <c r="E82" s="85"/>
      <c r="F82" s="86"/>
      <c r="G82" s="86"/>
      <c r="H82" s="195"/>
      <c r="I82" s="195"/>
      <c r="J82" s="201">
        <f>K82/K86</f>
        <v>6.903323665461418E-2</v>
      </c>
      <c r="K82" s="151">
        <f>SUM(G83:G85)</f>
        <v>42222</v>
      </c>
    </row>
    <row r="83" spans="2:11" ht="18.75">
      <c r="B83" s="73">
        <v>26.2</v>
      </c>
      <c r="C83" s="177" t="s">
        <v>157</v>
      </c>
      <c r="D83" s="65" t="s">
        <v>31</v>
      </c>
      <c r="E83" s="90">
        <v>1</v>
      </c>
      <c r="F83" s="43">
        <v>8500</v>
      </c>
      <c r="G83" s="109">
        <f t="shared" ref="G83:G85" si="19">E83*F83</f>
        <v>8500</v>
      </c>
      <c r="H83" s="189">
        <f>+F83/$K$86</f>
        <v>1.3897553682066709E-2</v>
      </c>
      <c r="I83" s="190">
        <f>+G83/$K$86</f>
        <v>1.3897553682066709E-2</v>
      </c>
      <c r="J83" s="178"/>
      <c r="K83" s="110"/>
    </row>
    <row r="84" spans="2:11" ht="18.75">
      <c r="B84" s="73">
        <v>26.3</v>
      </c>
      <c r="C84" s="177" t="s">
        <v>156</v>
      </c>
      <c r="D84" s="65" t="s">
        <v>31</v>
      </c>
      <c r="E84" s="90">
        <v>1</v>
      </c>
      <c r="F84" s="43">
        <v>7500</v>
      </c>
      <c r="G84" s="109">
        <f t="shared" si="19"/>
        <v>7500</v>
      </c>
      <c r="H84" s="189">
        <f>+F84/$K$86</f>
        <v>1.226254736652945E-2</v>
      </c>
      <c r="I84" s="190">
        <f>+G84/$K$86</f>
        <v>1.226254736652945E-2</v>
      </c>
      <c r="J84" s="179"/>
      <c r="K84" s="110"/>
    </row>
    <row r="85" spans="2:11" ht="19.5" thickBot="1">
      <c r="B85" s="144">
        <v>26.5</v>
      </c>
      <c r="C85" s="131" t="s">
        <v>158</v>
      </c>
      <c r="D85" s="144" t="s">
        <v>31</v>
      </c>
      <c r="E85" s="181">
        <v>1</v>
      </c>
      <c r="F85" s="181">
        <v>26222</v>
      </c>
      <c r="G85" s="182">
        <f t="shared" si="19"/>
        <v>26222</v>
      </c>
      <c r="H85" s="321">
        <f>+F85/$K$86</f>
        <v>4.2873135606018027E-2</v>
      </c>
      <c r="I85" s="199">
        <f>+G85/$K$86</f>
        <v>4.2873135606018027E-2</v>
      </c>
      <c r="J85" s="179"/>
      <c r="K85" s="110"/>
    </row>
    <row r="86" spans="2:11" ht="19.5" thickBot="1">
      <c r="B86" s="54"/>
      <c r="C86" s="46"/>
      <c r="D86" s="55"/>
      <c r="E86" s="56"/>
      <c r="F86" s="30"/>
      <c r="G86" s="30"/>
      <c r="H86" s="187"/>
      <c r="I86" s="204" t="s">
        <v>160</v>
      </c>
      <c r="J86" s="205">
        <f>SUM(J7:J85)</f>
        <v>0.99999999999999989</v>
      </c>
      <c r="K86" s="184">
        <f>SUM(K7:K85)</f>
        <v>611618.43260000006</v>
      </c>
    </row>
    <row r="87" spans="2:11" ht="18.75">
      <c r="B87" s="26"/>
      <c r="C87" s="27"/>
      <c r="D87" s="26"/>
      <c r="E87" s="28"/>
      <c r="F87" s="30"/>
      <c r="G87" s="29"/>
      <c r="H87" s="4"/>
      <c r="I87" s="188"/>
      <c r="J87" s="4"/>
      <c r="K87" s="4"/>
    </row>
    <row r="88" spans="2:11" ht="18.75" thickBot="1">
      <c r="B88" s="3"/>
      <c r="C88" s="20" t="s">
        <v>41</v>
      </c>
      <c r="D88" s="3"/>
      <c r="E88" s="6"/>
      <c r="F88" s="14"/>
      <c r="G88" s="15"/>
      <c r="H88" s="4"/>
      <c r="I88" s="35"/>
      <c r="J88" s="4"/>
      <c r="K88" s="4"/>
    </row>
    <row r="89" spans="2:11" ht="15">
      <c r="B89" s="21" t="s">
        <v>5</v>
      </c>
      <c r="C89" s="22" t="s">
        <v>91</v>
      </c>
      <c r="D89" s="207">
        <f>K86</f>
        <v>611618.43260000006</v>
      </c>
      <c r="E89" s="9"/>
      <c r="H89" s="12"/>
      <c r="I89" s="33"/>
      <c r="J89" s="12"/>
      <c r="K89" s="12"/>
    </row>
    <row r="90" spans="2:11" ht="15">
      <c r="B90" s="23" t="s">
        <v>8</v>
      </c>
      <c r="C90" s="24" t="s">
        <v>196</v>
      </c>
      <c r="D90" s="208">
        <f>D89*0.05</f>
        <v>30580.921630000004</v>
      </c>
      <c r="E90" s="9"/>
      <c r="G90" s="11"/>
      <c r="H90" s="4"/>
      <c r="I90" s="31"/>
      <c r="J90" s="4"/>
      <c r="K90" s="4"/>
    </row>
    <row r="91" spans="2:11" ht="15">
      <c r="B91" s="23" t="s">
        <v>9</v>
      </c>
      <c r="C91" s="52" t="s">
        <v>14</v>
      </c>
      <c r="D91" s="211">
        <f>SUM(D89:D90)</f>
        <v>642199.35423000006</v>
      </c>
      <c r="E91" s="8" t="s">
        <v>15</v>
      </c>
      <c r="G91" s="10"/>
      <c r="H91" s="4"/>
      <c r="I91" s="33"/>
      <c r="J91" s="4"/>
      <c r="K91" s="4"/>
    </row>
    <row r="92" spans="2:11" ht="15">
      <c r="B92" s="212"/>
      <c r="C92" s="213"/>
      <c r="D92" s="214"/>
      <c r="E92" s="8"/>
      <c r="G92" s="10"/>
      <c r="H92" s="4"/>
      <c r="I92" s="31"/>
      <c r="J92" s="4"/>
      <c r="K92" s="4"/>
    </row>
    <row r="93" spans="2:11" ht="15">
      <c r="B93" s="23" t="s">
        <v>16</v>
      </c>
      <c r="C93" s="24" t="s">
        <v>17</v>
      </c>
      <c r="D93" s="209">
        <f>D89*0.22</f>
        <v>134556.05517200002</v>
      </c>
      <c r="E93" s="8"/>
      <c r="G93" s="10"/>
      <c r="H93" s="4"/>
      <c r="I93" s="33"/>
      <c r="J93" s="4"/>
      <c r="K93" s="4"/>
    </row>
    <row r="94" spans="2:11" ht="15">
      <c r="B94" s="23" t="s">
        <v>18</v>
      </c>
      <c r="C94" s="24" t="s">
        <v>19</v>
      </c>
      <c r="D94" s="209">
        <f>D90*0.22</f>
        <v>6727.8027586000007</v>
      </c>
      <c r="E94" s="18"/>
      <c r="G94" s="10"/>
      <c r="H94" s="4"/>
      <c r="I94" s="34"/>
      <c r="J94" s="4"/>
      <c r="K94" s="4"/>
    </row>
    <row r="95" spans="2:11" ht="15">
      <c r="B95" s="221" t="s">
        <v>20</v>
      </c>
      <c r="C95" s="222" t="s">
        <v>21</v>
      </c>
      <c r="D95" s="223">
        <f>SUM(D93:D94)</f>
        <v>141283.85793060003</v>
      </c>
      <c r="E95" s="19"/>
      <c r="G95" s="11"/>
      <c r="H95" s="4"/>
      <c r="I95" s="33"/>
      <c r="J95" s="4"/>
      <c r="K95" s="4"/>
    </row>
    <row r="96" spans="2:11" ht="15">
      <c r="B96" s="228"/>
      <c r="C96" s="229"/>
      <c r="D96" s="215"/>
      <c r="E96" s="19"/>
      <c r="G96" s="11"/>
      <c r="H96" s="4"/>
      <c r="I96" s="33"/>
      <c r="J96" s="4"/>
      <c r="K96" s="4"/>
    </row>
    <row r="97" spans="2:11" ht="15">
      <c r="B97" s="221" t="s">
        <v>22</v>
      </c>
      <c r="C97" s="227" t="s">
        <v>162</v>
      </c>
      <c r="D97" s="224">
        <f>D91+D95</f>
        <v>783483.21216060012</v>
      </c>
      <c r="E97" s="19"/>
      <c r="G97" s="11"/>
      <c r="H97" s="4"/>
      <c r="I97" s="33"/>
      <c r="J97" s="4"/>
      <c r="K97" s="4"/>
    </row>
    <row r="98" spans="2:11" ht="15">
      <c r="B98" s="225"/>
      <c r="C98" s="226"/>
      <c r="D98" s="216"/>
      <c r="E98" s="9"/>
      <c r="G98" s="13"/>
      <c r="H98" s="4"/>
      <c r="I98" s="31"/>
      <c r="J98" s="4"/>
      <c r="K98" s="4"/>
    </row>
    <row r="99" spans="2:11" ht="15">
      <c r="B99" s="23" t="s">
        <v>24</v>
      </c>
      <c r="C99" s="24" t="s">
        <v>23</v>
      </c>
      <c r="D99" s="208">
        <v>290000</v>
      </c>
      <c r="E99" s="9"/>
      <c r="G99" s="11"/>
      <c r="H99" s="4"/>
      <c r="I99" s="39"/>
      <c r="J99" s="4"/>
      <c r="K99" s="4"/>
    </row>
    <row r="100" spans="2:11" ht="15">
      <c r="B100" s="23" t="s">
        <v>26</v>
      </c>
      <c r="C100" s="24" t="s">
        <v>25</v>
      </c>
      <c r="D100" s="208">
        <f>D90*0.5</f>
        <v>15290.460815000002</v>
      </c>
      <c r="E100" s="9"/>
      <c r="G100" s="11"/>
      <c r="H100" s="4"/>
      <c r="I100" s="34"/>
      <c r="J100" s="4"/>
      <c r="K100" s="4"/>
    </row>
    <row r="101" spans="2:11" ht="15">
      <c r="B101" s="50"/>
      <c r="C101" s="51" t="s">
        <v>59</v>
      </c>
      <c r="D101" s="217">
        <f>SUM(D99:D100)</f>
        <v>305290.460815</v>
      </c>
      <c r="E101" s="5"/>
      <c r="I101" s="33"/>
    </row>
    <row r="102" spans="2:11" ht="14.25">
      <c r="B102" s="218"/>
      <c r="C102" s="219"/>
      <c r="D102" s="220"/>
      <c r="E102" s="5"/>
      <c r="I102" s="33"/>
    </row>
    <row r="103" spans="2:11" ht="15">
      <c r="B103" s="23" t="s">
        <v>27</v>
      </c>
      <c r="C103" s="24" t="s">
        <v>189</v>
      </c>
      <c r="D103" s="208">
        <f>D99*0.6676</f>
        <v>193604</v>
      </c>
      <c r="E103" s="9"/>
      <c r="G103" s="11"/>
      <c r="H103" s="4"/>
      <c r="I103" s="31"/>
      <c r="J103" s="4"/>
      <c r="K103" s="4"/>
    </row>
    <row r="104" spans="2:11" ht="15">
      <c r="B104" s="23" t="s">
        <v>28</v>
      </c>
      <c r="C104" s="24" t="s">
        <v>190</v>
      </c>
      <c r="D104" s="208">
        <f>D100*0.6676</f>
        <v>10207.911640094</v>
      </c>
      <c r="E104" s="9"/>
      <c r="G104" s="11"/>
      <c r="H104" s="4"/>
      <c r="I104" s="33"/>
      <c r="J104" s="4"/>
      <c r="K104" s="4"/>
    </row>
    <row r="105" spans="2:11" ht="15">
      <c r="B105" s="23" t="s">
        <v>30</v>
      </c>
      <c r="C105" s="52" t="s">
        <v>29</v>
      </c>
      <c r="D105" s="210">
        <f>SUM(D103:D104)</f>
        <v>203811.91164009401</v>
      </c>
      <c r="E105" s="9"/>
      <c r="G105" s="11"/>
      <c r="H105" s="4"/>
      <c r="I105" s="31"/>
      <c r="J105" s="4"/>
      <c r="K105" s="4"/>
    </row>
    <row r="106" spans="2:11" ht="15">
      <c r="B106" s="212"/>
      <c r="C106" s="213"/>
      <c r="D106" s="216"/>
      <c r="E106" s="9"/>
      <c r="G106" s="13"/>
      <c r="H106" s="4"/>
      <c r="I106" s="33"/>
      <c r="J106" s="4"/>
      <c r="K106" s="4"/>
    </row>
    <row r="107" spans="2:11" ht="15.75" thickBot="1">
      <c r="B107" s="25" t="s">
        <v>161</v>
      </c>
      <c r="C107" s="53" t="s">
        <v>168</v>
      </c>
      <c r="D107" s="206">
        <f>D97+D105</f>
        <v>987295.12380069413</v>
      </c>
      <c r="E107" s="9"/>
      <c r="G107" s="12"/>
      <c r="H107" s="4"/>
      <c r="I107" s="34"/>
      <c r="J107" s="4"/>
      <c r="K107" s="4"/>
    </row>
    <row r="108" spans="2:11">
      <c r="G108" s="4"/>
      <c r="H108" s="4"/>
      <c r="I108" s="33"/>
      <c r="J108" s="4"/>
      <c r="K108" s="4"/>
    </row>
    <row r="109" spans="2:11">
      <c r="I109" s="33"/>
    </row>
    <row r="110" spans="2:11">
      <c r="B110" s="183"/>
      <c r="I110" s="31"/>
    </row>
    <row r="111" spans="2:11">
      <c r="I111" s="39"/>
    </row>
    <row r="112" spans="2:11">
      <c r="I112" s="34"/>
    </row>
    <row r="113" spans="1:12" s="1" customFormat="1">
      <c r="A113" s="2"/>
      <c r="C113" s="234"/>
      <c r="E113" s="7"/>
      <c r="F113" s="2"/>
      <c r="G113" s="2"/>
      <c r="H113" s="2"/>
      <c r="I113" s="33"/>
      <c r="J113" s="2"/>
      <c r="K113" s="2"/>
      <c r="L113" s="2"/>
    </row>
    <row r="114" spans="1:12" s="1" customFormat="1">
      <c r="C114" s="2"/>
      <c r="E114" s="7"/>
      <c r="F114" s="2"/>
      <c r="G114" s="2"/>
      <c r="H114" s="2"/>
      <c r="I114" s="31"/>
      <c r="J114" s="2"/>
      <c r="K114" s="2"/>
      <c r="L114" s="2"/>
    </row>
    <row r="115" spans="1:12">
      <c r="A115" s="1"/>
      <c r="C115" s="234"/>
      <c r="I115" s="33"/>
    </row>
    <row r="116" spans="1:12">
      <c r="I116" s="31"/>
    </row>
    <row r="117" spans="1:12">
      <c r="I117" s="33"/>
    </row>
    <row r="118" spans="1:12">
      <c r="I118" s="34"/>
    </row>
    <row r="119" spans="1:12">
      <c r="E119" s="16"/>
      <c r="I119" s="33"/>
    </row>
    <row r="120" spans="1:12">
      <c r="E120" s="17"/>
      <c r="I120" s="31"/>
    </row>
    <row r="121" spans="1:12">
      <c r="I121" s="33"/>
    </row>
    <row r="122" spans="1:12">
      <c r="I122" s="34"/>
    </row>
    <row r="123" spans="1:12">
      <c r="I123" s="33"/>
    </row>
    <row r="124" spans="1:12">
      <c r="I124" s="31"/>
    </row>
    <row r="125" spans="1:12">
      <c r="I125" s="33"/>
    </row>
    <row r="126" spans="1:12">
      <c r="I126" s="31"/>
    </row>
    <row r="127" spans="1:12">
      <c r="I127" s="39"/>
    </row>
    <row r="128" spans="1:12">
      <c r="I128" s="34"/>
    </row>
    <row r="129" spans="9:9">
      <c r="I129" s="39"/>
    </row>
    <row r="130" spans="9:9">
      <c r="I130" s="31"/>
    </row>
    <row r="131" spans="9:9">
      <c r="I131" s="33"/>
    </row>
    <row r="132" spans="9:9">
      <c r="I132" s="31"/>
    </row>
    <row r="133" spans="9:9">
      <c r="I133" s="33"/>
    </row>
    <row r="134" spans="9:9">
      <c r="I134" s="34"/>
    </row>
    <row r="135" spans="9:9">
      <c r="I135" s="39"/>
    </row>
    <row r="136" spans="9:9">
      <c r="I136" s="31"/>
    </row>
    <row r="137" spans="9:9">
      <c r="I137" s="33"/>
    </row>
    <row r="138" spans="9:9">
      <c r="I138" s="31"/>
    </row>
    <row r="139" spans="9:9">
      <c r="I139" s="33"/>
    </row>
    <row r="140" spans="9:9">
      <c r="I140" s="34"/>
    </row>
  </sheetData>
  <mergeCells count="10">
    <mergeCell ref="B5:C5"/>
    <mergeCell ref="D5:E5"/>
    <mergeCell ref="F5:G5"/>
    <mergeCell ref="I5:J5"/>
    <mergeCell ref="B4:C4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3 G11 G42 G48 G57 G70 G7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235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56" t="s">
        <v>169</v>
      </c>
      <c r="B2" s="357"/>
      <c r="C2" s="357"/>
      <c r="D2" s="357"/>
      <c r="E2" s="357"/>
      <c r="F2" s="357"/>
      <c r="G2" s="357"/>
      <c r="H2" s="357"/>
      <c r="I2" s="357"/>
      <c r="J2" s="357"/>
    </row>
    <row r="3" spans="1:18">
      <c r="B3" s="235"/>
      <c r="C3" s="235"/>
      <c r="D3" s="235"/>
      <c r="E3" s="235"/>
      <c r="F3" s="235"/>
      <c r="G3" s="235"/>
    </row>
    <row r="4" spans="1:18" ht="15">
      <c r="A4" s="272">
        <v>1</v>
      </c>
      <c r="B4" s="244" t="s">
        <v>187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8" s="243" customFormat="1" ht="12.75">
      <c r="A5" s="237"/>
      <c r="B5" s="244"/>
    </row>
    <row r="6" spans="1:18" ht="12.75">
      <c r="A6" s="237">
        <v>2</v>
      </c>
      <c r="B6" s="244" t="s">
        <v>171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</row>
    <row r="7" spans="1:18" ht="12.75">
      <c r="A7" s="237"/>
      <c r="B7" s="241"/>
      <c r="C7" s="242"/>
      <c r="D7" s="242"/>
      <c r="E7" s="242"/>
      <c r="F7" s="242"/>
      <c r="G7" s="242"/>
      <c r="H7" s="242"/>
      <c r="I7" s="242"/>
      <c r="J7" s="242"/>
      <c r="K7" s="242"/>
      <c r="L7" s="239"/>
      <c r="M7" s="239"/>
      <c r="N7" s="239"/>
    </row>
    <row r="8" spans="1:18" ht="15.75" customHeight="1">
      <c r="A8" s="271">
        <v>3</v>
      </c>
      <c r="B8" s="354" t="s">
        <v>172</v>
      </c>
      <c r="C8" s="355"/>
      <c r="D8" s="355"/>
      <c r="E8" s="355"/>
      <c r="F8" s="355"/>
      <c r="G8" s="355"/>
      <c r="H8" s="355"/>
      <c r="I8" s="355"/>
      <c r="J8" s="355"/>
      <c r="K8" s="355"/>
      <c r="L8" s="240"/>
      <c r="M8" s="240"/>
      <c r="N8" s="240"/>
    </row>
    <row r="9" spans="1:18" ht="12.75" customHeight="1">
      <c r="A9" s="237"/>
      <c r="B9" s="241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</row>
    <row r="10" spans="1:18" ht="12.75">
      <c r="A10" s="271">
        <v>4</v>
      </c>
      <c r="B10" s="238" t="s">
        <v>173</v>
      </c>
    </row>
    <row r="11" spans="1:18" ht="12.75">
      <c r="A11" s="237"/>
      <c r="B11" s="238" t="s">
        <v>174</v>
      </c>
    </row>
    <row r="12" spans="1:18" ht="12.75">
      <c r="A12" s="237"/>
      <c r="B12" s="236" t="s">
        <v>170</v>
      </c>
    </row>
    <row r="13" spans="1:18" ht="13.5" thickBot="1">
      <c r="A13" s="237"/>
      <c r="B13" s="236"/>
    </row>
    <row r="14" spans="1:18" ht="13.5" thickBot="1">
      <c r="A14" s="246" t="s">
        <v>94</v>
      </c>
      <c r="B14" s="247" t="s">
        <v>45</v>
      </c>
      <c r="C14" s="248"/>
      <c r="D14" s="249"/>
      <c r="E14" s="250"/>
      <c r="F14" s="250"/>
      <c r="G14" s="251"/>
      <c r="H14" s="251"/>
      <c r="I14" s="252">
        <v>0.05</v>
      </c>
      <c r="J14" s="253">
        <v>6</v>
      </c>
    </row>
    <row r="15" spans="1:18" ht="12.75">
      <c r="A15" s="254">
        <v>4.0999999999999996</v>
      </c>
      <c r="B15" s="255" t="s">
        <v>71</v>
      </c>
      <c r="C15" s="254" t="s">
        <v>3</v>
      </c>
      <c r="D15" s="256">
        <v>1</v>
      </c>
      <c r="E15" s="257">
        <v>1</v>
      </c>
      <c r="F15" s="258">
        <f t="shared" ref="F15:F20" si="0">D15*E15</f>
        <v>1</v>
      </c>
      <c r="G15" s="259">
        <v>0.01</v>
      </c>
      <c r="H15" s="260">
        <v>0.01</v>
      </c>
      <c r="I15" s="261"/>
      <c r="J15" s="262"/>
    </row>
    <row r="16" spans="1:18" ht="12.75">
      <c r="A16" s="254">
        <v>4.2</v>
      </c>
      <c r="B16" s="255" t="s">
        <v>70</v>
      </c>
      <c r="C16" s="254" t="s">
        <v>3</v>
      </c>
      <c r="D16" s="256">
        <v>1</v>
      </c>
      <c r="E16" s="257">
        <v>1</v>
      </c>
      <c r="F16" s="258">
        <f t="shared" si="0"/>
        <v>1</v>
      </c>
      <c r="G16" s="259">
        <v>0.01</v>
      </c>
      <c r="H16" s="260">
        <v>0.01</v>
      </c>
      <c r="I16" s="261"/>
      <c r="J16" s="262"/>
    </row>
    <row r="17" spans="1:14" ht="12.75">
      <c r="A17" s="263">
        <v>4.3</v>
      </c>
      <c r="B17" s="264" t="s">
        <v>72</v>
      </c>
      <c r="C17" s="263" t="s">
        <v>3</v>
      </c>
      <c r="D17" s="265">
        <v>1</v>
      </c>
      <c r="E17" s="265">
        <v>1</v>
      </c>
      <c r="F17" s="266">
        <f t="shared" si="0"/>
        <v>1</v>
      </c>
      <c r="G17" s="267">
        <v>0.01</v>
      </c>
      <c r="H17" s="268">
        <v>0.01</v>
      </c>
      <c r="I17" s="269"/>
      <c r="J17" s="270"/>
    </row>
    <row r="18" spans="1:14" ht="12.75">
      <c r="A18" s="263">
        <v>4.4000000000000004</v>
      </c>
      <c r="B18" s="264" t="s">
        <v>74</v>
      </c>
      <c r="C18" s="263" t="s">
        <v>3</v>
      </c>
      <c r="D18" s="265">
        <v>1</v>
      </c>
      <c r="E18" s="265">
        <v>1</v>
      </c>
      <c r="F18" s="266">
        <f t="shared" si="0"/>
        <v>1</v>
      </c>
      <c r="G18" s="267">
        <v>0.01</v>
      </c>
      <c r="H18" s="268">
        <v>0.01</v>
      </c>
      <c r="I18" s="269"/>
      <c r="J18" s="270"/>
    </row>
    <row r="19" spans="1:14" ht="12.75">
      <c r="A19" s="254">
        <v>4.5</v>
      </c>
      <c r="B19" s="255" t="s">
        <v>75</v>
      </c>
      <c r="C19" s="254" t="s">
        <v>3</v>
      </c>
      <c r="D19" s="256">
        <v>1</v>
      </c>
      <c r="E19" s="257">
        <v>1</v>
      </c>
      <c r="F19" s="258">
        <f t="shared" si="0"/>
        <v>1</v>
      </c>
      <c r="G19" s="259">
        <v>0.01</v>
      </c>
      <c r="H19" s="260">
        <v>0.01</v>
      </c>
      <c r="I19" s="261"/>
      <c r="J19" s="262"/>
    </row>
    <row r="20" spans="1:14" ht="12.75">
      <c r="A20" s="254">
        <v>4.5999999999999996</v>
      </c>
      <c r="B20" s="255" t="s">
        <v>73</v>
      </c>
      <c r="C20" s="254" t="s">
        <v>3</v>
      </c>
      <c r="D20" s="256">
        <v>1</v>
      </c>
      <c r="E20" s="257">
        <v>1</v>
      </c>
      <c r="F20" s="258">
        <f t="shared" si="0"/>
        <v>1</v>
      </c>
      <c r="G20" s="259">
        <v>0.01</v>
      </c>
      <c r="H20" s="260">
        <v>0.01</v>
      </c>
      <c r="I20" s="261"/>
      <c r="J20" s="262"/>
    </row>
    <row r="21" spans="1:14" ht="12.75">
      <c r="A21" s="237"/>
      <c r="B21" s="236"/>
    </row>
    <row r="22" spans="1:14" ht="12.75">
      <c r="A22" s="271">
        <v>5</v>
      </c>
      <c r="B22" s="244" t="s">
        <v>175</v>
      </c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</row>
    <row r="23" spans="1:14" ht="12.75">
      <c r="A23" s="237"/>
      <c r="B23" s="236"/>
    </row>
    <row r="24" spans="1:14" ht="12.75">
      <c r="A24" s="271">
        <v>6</v>
      </c>
      <c r="B24" s="245" t="s">
        <v>176</v>
      </c>
    </row>
    <row r="25" spans="1:14" ht="12.75">
      <c r="A25" s="237"/>
      <c r="B25" s="316" t="s">
        <v>177</v>
      </c>
      <c r="C25" s="317"/>
    </row>
    <row r="26" spans="1:14" ht="12.75">
      <c r="A26" s="237"/>
      <c r="B26" s="238" t="s">
        <v>185</v>
      </c>
    </row>
    <row r="27" spans="1:14" ht="13.5" thickBot="1">
      <c r="A27" s="237"/>
      <c r="B27" s="238" t="s">
        <v>184</v>
      </c>
    </row>
    <row r="28" spans="1:14" ht="13.5" thickBot="1">
      <c r="A28" s="246" t="s">
        <v>114</v>
      </c>
      <c r="B28" s="247" t="s">
        <v>107</v>
      </c>
      <c r="C28" s="248"/>
      <c r="D28" s="249"/>
      <c r="E28" s="250"/>
      <c r="F28" s="250"/>
      <c r="G28" s="251"/>
      <c r="H28" s="251"/>
      <c r="I28" s="252">
        <v>6.4000000000000003E-3</v>
      </c>
      <c r="J28" s="253">
        <f>SUM(F29:F32)</f>
        <v>4</v>
      </c>
    </row>
    <row r="29" spans="1:14" ht="12.75">
      <c r="A29" s="254">
        <v>16.100000000000001</v>
      </c>
      <c r="B29" s="255" t="s">
        <v>117</v>
      </c>
      <c r="C29" s="254" t="s">
        <v>6</v>
      </c>
      <c r="D29" s="256">
        <v>1</v>
      </c>
      <c r="E29" s="257">
        <v>1</v>
      </c>
      <c r="F29" s="258">
        <f>D29*E29</f>
        <v>1</v>
      </c>
      <c r="G29" s="259">
        <v>0.01</v>
      </c>
      <c r="H29" s="260">
        <v>0.01</v>
      </c>
      <c r="I29" s="261"/>
      <c r="J29" s="262"/>
    </row>
    <row r="30" spans="1:14" ht="12.75">
      <c r="A30" s="254">
        <v>16.2</v>
      </c>
      <c r="B30" s="255" t="s">
        <v>181</v>
      </c>
      <c r="C30" s="254" t="s">
        <v>6</v>
      </c>
      <c r="D30" s="256">
        <v>1</v>
      </c>
      <c r="E30" s="257">
        <v>1</v>
      </c>
      <c r="F30" s="258">
        <f>D30*E30</f>
        <v>1</v>
      </c>
      <c r="G30" s="259">
        <v>0.01</v>
      </c>
      <c r="H30" s="260">
        <v>0.01</v>
      </c>
      <c r="I30" s="261"/>
      <c r="J30" s="262"/>
    </row>
    <row r="31" spans="1:14" ht="12.75">
      <c r="A31" s="280" t="s">
        <v>179</v>
      </c>
      <c r="B31" s="279" t="s">
        <v>180</v>
      </c>
      <c r="C31" s="280" t="s">
        <v>6</v>
      </c>
      <c r="D31" s="312">
        <v>1</v>
      </c>
      <c r="E31" s="312">
        <v>1</v>
      </c>
      <c r="F31" s="313">
        <f>D31*E31</f>
        <v>1</v>
      </c>
      <c r="G31" s="314">
        <v>0.01</v>
      </c>
      <c r="H31" s="315">
        <v>0.01</v>
      </c>
      <c r="I31" s="261"/>
      <c r="J31" s="278"/>
    </row>
    <row r="32" spans="1:14" ht="12.75">
      <c r="A32" s="273">
        <v>16.3</v>
      </c>
      <c r="B32" s="274" t="s">
        <v>118</v>
      </c>
      <c r="C32" s="273" t="s">
        <v>6</v>
      </c>
      <c r="D32" s="257">
        <v>1</v>
      </c>
      <c r="E32" s="257">
        <v>1</v>
      </c>
      <c r="F32" s="258">
        <f>D32*E32</f>
        <v>1</v>
      </c>
      <c r="G32" s="275">
        <v>0.01</v>
      </c>
      <c r="H32" s="276">
        <v>0.01</v>
      </c>
      <c r="I32" s="277"/>
      <c r="J32" s="277"/>
    </row>
    <row r="33" spans="1:10" ht="12.75">
      <c r="A33" s="237"/>
      <c r="B33" s="236"/>
    </row>
    <row r="34" spans="1:10" ht="12.75">
      <c r="A34" s="237"/>
      <c r="B34" s="316" t="s">
        <v>178</v>
      </c>
      <c r="C34" s="317"/>
      <c r="D34" s="317"/>
      <c r="E34" s="317"/>
      <c r="F34" s="318"/>
    </row>
    <row r="35" spans="1:10" ht="12.75">
      <c r="A35" s="237"/>
      <c r="B35" s="238" t="s">
        <v>183</v>
      </c>
    </row>
    <row r="36" spans="1:10" ht="13.5" thickBot="1">
      <c r="A36" s="237"/>
      <c r="B36" s="238" t="s">
        <v>186</v>
      </c>
    </row>
    <row r="37" spans="1:10" ht="13.5" thickBot="1">
      <c r="A37" s="285" t="s">
        <v>112</v>
      </c>
      <c r="B37" s="286" t="s">
        <v>33</v>
      </c>
      <c r="C37" s="287"/>
      <c r="D37" s="288"/>
      <c r="E37" s="289"/>
      <c r="F37" s="289"/>
      <c r="G37" s="290"/>
      <c r="H37" s="290"/>
      <c r="I37" s="291">
        <v>2.7799999999999998E-2</v>
      </c>
      <c r="J37" s="281">
        <v>14</v>
      </c>
    </row>
    <row r="38" spans="1:10" ht="12.75">
      <c r="A38" s="292">
        <v>14.1</v>
      </c>
      <c r="B38" s="293" t="s">
        <v>108</v>
      </c>
      <c r="C38" s="294" t="s">
        <v>6</v>
      </c>
      <c r="D38" s="257">
        <v>1</v>
      </c>
      <c r="E38" s="257">
        <v>1</v>
      </c>
      <c r="F38" s="258">
        <f t="shared" ref="F38:F50" si="1">D38*E38</f>
        <v>1</v>
      </c>
      <c r="G38" s="259">
        <v>0.01</v>
      </c>
      <c r="H38" s="260">
        <v>0.01</v>
      </c>
      <c r="I38" s="295"/>
      <c r="J38" s="282"/>
    </row>
    <row r="39" spans="1:10" ht="12.75">
      <c r="A39" s="273">
        <v>14.2</v>
      </c>
      <c r="B39" s="293" t="s">
        <v>109</v>
      </c>
      <c r="C39" s="296" t="s">
        <v>6</v>
      </c>
      <c r="D39" s="257">
        <v>1</v>
      </c>
      <c r="E39" s="257">
        <v>1</v>
      </c>
      <c r="F39" s="258">
        <f t="shared" si="1"/>
        <v>1</v>
      </c>
      <c r="G39" s="259">
        <v>0.01</v>
      </c>
      <c r="H39" s="260">
        <v>0.01</v>
      </c>
      <c r="I39" s="295"/>
      <c r="J39" s="282"/>
    </row>
    <row r="40" spans="1:10" ht="12.75">
      <c r="A40" s="292">
        <v>14.3</v>
      </c>
      <c r="B40" s="293" t="s">
        <v>51</v>
      </c>
      <c r="C40" s="296" t="s">
        <v>6</v>
      </c>
      <c r="D40" s="257">
        <v>1</v>
      </c>
      <c r="E40" s="257">
        <v>1</v>
      </c>
      <c r="F40" s="258">
        <f t="shared" si="1"/>
        <v>1</v>
      </c>
      <c r="G40" s="259">
        <v>0.01</v>
      </c>
      <c r="H40" s="260">
        <v>0.01</v>
      </c>
      <c r="I40" s="295"/>
      <c r="J40" s="282"/>
    </row>
    <row r="41" spans="1:10" ht="12.75">
      <c r="A41" s="273">
        <v>14.4</v>
      </c>
      <c r="B41" s="293" t="s">
        <v>110</v>
      </c>
      <c r="C41" s="296" t="s">
        <v>6</v>
      </c>
      <c r="D41" s="257">
        <v>1</v>
      </c>
      <c r="E41" s="257">
        <v>1</v>
      </c>
      <c r="F41" s="258">
        <f t="shared" si="1"/>
        <v>1</v>
      </c>
      <c r="G41" s="259">
        <v>0.01</v>
      </c>
      <c r="H41" s="260">
        <v>0.01</v>
      </c>
      <c r="I41" s="295"/>
      <c r="J41" s="282"/>
    </row>
    <row r="42" spans="1:10" ht="12.75">
      <c r="A42" s="292">
        <v>14.5</v>
      </c>
      <c r="B42" s="293" t="s">
        <v>52</v>
      </c>
      <c r="C42" s="296" t="s">
        <v>6</v>
      </c>
      <c r="D42" s="257">
        <v>1</v>
      </c>
      <c r="E42" s="257">
        <v>1</v>
      </c>
      <c r="F42" s="258">
        <f t="shared" si="1"/>
        <v>1</v>
      </c>
      <c r="G42" s="259">
        <v>0.01</v>
      </c>
      <c r="H42" s="260">
        <v>0.01</v>
      </c>
      <c r="I42" s="295"/>
      <c r="J42" s="282"/>
    </row>
    <row r="43" spans="1:10" ht="12.75">
      <c r="A43" s="273">
        <v>14.6</v>
      </c>
      <c r="B43" s="293" t="s">
        <v>53</v>
      </c>
      <c r="C43" s="296" t="s">
        <v>6</v>
      </c>
      <c r="D43" s="257">
        <v>1</v>
      </c>
      <c r="E43" s="257">
        <v>1</v>
      </c>
      <c r="F43" s="258">
        <f t="shared" si="1"/>
        <v>1</v>
      </c>
      <c r="G43" s="259">
        <v>0.01</v>
      </c>
      <c r="H43" s="260">
        <v>0.01</v>
      </c>
      <c r="I43" s="295"/>
      <c r="J43" s="282"/>
    </row>
    <row r="44" spans="1:10" ht="12.75">
      <c r="A44" s="292">
        <v>14.7</v>
      </c>
      <c r="B44" s="293" t="s">
        <v>54</v>
      </c>
      <c r="C44" s="296" t="s">
        <v>6</v>
      </c>
      <c r="D44" s="257">
        <v>1</v>
      </c>
      <c r="E44" s="257">
        <v>1</v>
      </c>
      <c r="F44" s="258">
        <f t="shared" si="1"/>
        <v>1</v>
      </c>
      <c r="G44" s="259">
        <v>0.01</v>
      </c>
      <c r="H44" s="260">
        <v>0.01</v>
      </c>
      <c r="I44" s="295"/>
      <c r="J44" s="282"/>
    </row>
    <row r="45" spans="1:10" ht="12.75">
      <c r="A45" s="273">
        <v>14.8</v>
      </c>
      <c r="B45" s="297" t="s">
        <v>111</v>
      </c>
      <c r="C45" s="298" t="s">
        <v>6</v>
      </c>
      <c r="D45" s="299">
        <v>1</v>
      </c>
      <c r="E45" s="257">
        <v>1</v>
      </c>
      <c r="F45" s="258">
        <f t="shared" si="1"/>
        <v>1</v>
      </c>
      <c r="G45" s="259">
        <v>0.01</v>
      </c>
      <c r="H45" s="260">
        <v>0.01</v>
      </c>
      <c r="I45" s="300"/>
      <c r="J45" s="283"/>
    </row>
    <row r="46" spans="1:10" ht="12.75">
      <c r="A46" s="292">
        <v>14.9</v>
      </c>
      <c r="B46" s="301" t="s">
        <v>116</v>
      </c>
      <c r="C46" s="298" t="s">
        <v>1</v>
      </c>
      <c r="D46" s="299">
        <v>1</v>
      </c>
      <c r="E46" s="257">
        <v>1</v>
      </c>
      <c r="F46" s="258">
        <f t="shared" si="1"/>
        <v>1</v>
      </c>
      <c r="G46" s="259">
        <v>0.01</v>
      </c>
      <c r="H46" s="260">
        <v>0.01</v>
      </c>
      <c r="I46" s="302"/>
      <c r="J46" s="284"/>
    </row>
    <row r="47" spans="1:10" ht="12.75">
      <c r="A47" s="303">
        <v>14.1</v>
      </c>
      <c r="B47" s="301" t="s">
        <v>115</v>
      </c>
      <c r="C47" s="296" t="s">
        <v>1</v>
      </c>
      <c r="D47" s="299">
        <v>1</v>
      </c>
      <c r="E47" s="257">
        <v>1</v>
      </c>
      <c r="F47" s="258">
        <f t="shared" si="1"/>
        <v>1</v>
      </c>
      <c r="G47" s="259">
        <v>0.01</v>
      </c>
      <c r="H47" s="260">
        <v>0.01</v>
      </c>
      <c r="I47" s="302"/>
      <c r="J47" s="284"/>
    </row>
    <row r="48" spans="1:10" ht="12.75">
      <c r="A48" s="304">
        <v>14.11</v>
      </c>
      <c r="B48" s="305" t="s">
        <v>146</v>
      </c>
      <c r="C48" s="306" t="s">
        <v>6</v>
      </c>
      <c r="D48" s="257">
        <v>1</v>
      </c>
      <c r="E48" s="257">
        <v>1</v>
      </c>
      <c r="F48" s="258">
        <f t="shared" si="1"/>
        <v>1</v>
      </c>
      <c r="G48" s="259">
        <v>0.01</v>
      </c>
      <c r="H48" s="260">
        <v>0.01</v>
      </c>
      <c r="I48" s="295"/>
      <c r="J48" s="282"/>
    </row>
    <row r="49" spans="1:10" ht="12.75">
      <c r="A49" s="304">
        <v>14.12</v>
      </c>
      <c r="B49" s="305" t="s">
        <v>147</v>
      </c>
      <c r="C49" s="306" t="s">
        <v>6</v>
      </c>
      <c r="D49" s="257">
        <v>1</v>
      </c>
      <c r="E49" s="257">
        <v>1</v>
      </c>
      <c r="F49" s="258">
        <f t="shared" si="1"/>
        <v>1</v>
      </c>
      <c r="G49" s="259">
        <v>0.01</v>
      </c>
      <c r="H49" s="260">
        <v>0.01</v>
      </c>
      <c r="I49" s="295"/>
      <c r="J49" s="282"/>
    </row>
    <row r="50" spans="1:10" ht="12.75">
      <c r="A50" s="307">
        <v>14.13</v>
      </c>
      <c r="B50" s="301" t="s">
        <v>40</v>
      </c>
      <c r="C50" s="296" t="s">
        <v>6</v>
      </c>
      <c r="D50" s="299">
        <v>1</v>
      </c>
      <c r="E50" s="257">
        <v>1</v>
      </c>
      <c r="F50" s="258">
        <f t="shared" si="1"/>
        <v>1</v>
      </c>
      <c r="G50" s="259">
        <v>0.01</v>
      </c>
      <c r="H50" s="260">
        <v>0.01</v>
      </c>
      <c r="I50" s="302"/>
      <c r="J50" s="284"/>
    </row>
    <row r="51" spans="1:10" ht="13.5" thickBot="1">
      <c r="A51" s="308">
        <v>14.15</v>
      </c>
      <c r="B51" s="309" t="s">
        <v>182</v>
      </c>
      <c r="C51" s="310" t="s">
        <v>6</v>
      </c>
      <c r="D51" s="311">
        <v>1</v>
      </c>
      <c r="E51" s="312">
        <v>1</v>
      </c>
      <c r="F51" s="313">
        <f t="shared" ref="F51" si="2">D51*E51</f>
        <v>1</v>
      </c>
      <c r="G51" s="314">
        <v>0.01</v>
      </c>
      <c r="H51" s="315">
        <v>0.01</v>
      </c>
      <c r="I51" s="302"/>
      <c r="J51" s="284"/>
    </row>
    <row r="52" spans="1:10" ht="13.5" thickBot="1">
      <c r="A52" s="285" t="s">
        <v>113</v>
      </c>
      <c r="B52" s="286" t="s">
        <v>121</v>
      </c>
      <c r="C52" s="287"/>
      <c r="D52" s="288"/>
      <c r="E52" s="289"/>
      <c r="F52" s="289"/>
      <c r="G52" s="290"/>
      <c r="H52" s="290"/>
      <c r="I52" s="291">
        <v>7.7999999999999996E-3</v>
      </c>
      <c r="J52" s="281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2018-08-30T18:29:55Z</cp:lastPrinted>
  <dcterms:created xsi:type="dcterms:W3CDTF">2014-12-08T11:34:35Z</dcterms:created>
  <dcterms:modified xsi:type="dcterms:W3CDTF">2021-04-07T20:38:37Z</dcterms:modified>
</cp:coreProperties>
</file>